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reli\Desktop\ARELI 2011\2025\INDICADORES DE DESEMPEÑO\POA SEPLADER\"/>
    </mc:Choice>
  </mc:AlternateContent>
  <xr:revisionPtr revIDLastSave="0" documentId="13_ncr:1_{BCE80F6A-69FD-4918-8B1C-CF6EBCD1CE39}" xr6:coauthVersionLast="47" xr6:coauthVersionMax="47" xr10:uidLastSave="{00000000-0000-0000-0000-000000000000}"/>
  <bookViews>
    <workbookView xWindow="-120" yWindow="-120" windowWidth="29040" windowHeight="15720" tabRatio="876" activeTab="6" xr2:uid="{00000000-000D-0000-FFFF-FFFF00000000}"/>
  </bookViews>
  <sheets>
    <sheet name="ÁRBOL DE PROBLEMAS" sheetId="33" r:id="rId1"/>
    <sheet name="ÁRBOL DE OBJETIVOS" sheetId="34" r:id="rId2"/>
    <sheet name="RESUMEN NARRATIVO " sheetId="26" r:id="rId3"/>
    <sheet name="MIR " sheetId="36" r:id="rId4"/>
    <sheet name="FICHA TECNICA DE INDICADORES" sheetId="38" r:id="rId5"/>
    <sheet name="CLAVE PRESUPUESTARIA" sheetId="39" r:id="rId6"/>
    <sheet name="POA 2025" sheetId="40" r:id="rId7"/>
    <sheet name="ADMINISTRATIVO" sheetId="1" r:id="rId8"/>
    <sheet name="FUNCIONAL" sheetId="8" r:id="rId9"/>
    <sheet name="PROGRAMÁTICO" sheetId="11" r:id="rId10"/>
    <sheet name="FUENTE FINANCIAMIENTO" sheetId="9" r:id="rId11"/>
    <sheet name="FONDO FINANCIAMIENTO" sheetId="13" r:id="rId12"/>
    <sheet name="OBJETO GASTO" sheetId="12" r:id="rId13"/>
    <sheet name="TIPO DE GASTO" sheetId="10" r:id="rId14"/>
    <sheet name="REGIÓN GEOGRÁFICA 2024" sheetId="14" r:id="rId15"/>
    <sheet name="Hoja1" sheetId="19" r:id="rId16"/>
  </sheets>
  <externalReferences>
    <externalReference r:id="rId17"/>
  </externalReferences>
  <definedNames>
    <definedName name="__xlnm.Print_Area_1" localSheetId="1">#REF!</definedName>
    <definedName name="__xlnm.Print_Area_1" localSheetId="0">#REF!</definedName>
    <definedName name="__xlnm.Print_Area_1" localSheetId="5">#REF!</definedName>
    <definedName name="__xlnm.Print_Area_1" localSheetId="4">#REF!</definedName>
    <definedName name="__xlnm.Print_Area_1" localSheetId="3">#REF!</definedName>
    <definedName name="__xlnm.Print_Area_1" localSheetId="14">#REF!</definedName>
    <definedName name="__xlnm.Print_Area_1" localSheetId="2">#REF!</definedName>
    <definedName name="__xlnm.Print_Area_1">#REF!</definedName>
    <definedName name="__xlnm.Print_Area_2" localSheetId="5">#REF!</definedName>
    <definedName name="__xlnm.Print_Area_2" localSheetId="4">#REF!</definedName>
    <definedName name="__xlnm.Print_Area_2" localSheetId="3">#REF!</definedName>
    <definedName name="__xlnm.Print_Area_2" localSheetId="14">#REF!</definedName>
    <definedName name="__xlnm.Print_Area_2" localSheetId="2">#REF!</definedName>
    <definedName name="__xlnm.Print_Area_2">#REF!</definedName>
    <definedName name="__xlnm.Print_Area_3" localSheetId="5">#REF!</definedName>
    <definedName name="__xlnm.Print_Area_3" localSheetId="4">#REF!</definedName>
    <definedName name="__xlnm.Print_Area_3" localSheetId="3">#REF!</definedName>
    <definedName name="__xlnm.Print_Area_3" localSheetId="14">#REF!</definedName>
    <definedName name="__xlnm.Print_Area_3" localSheetId="2">#REF!</definedName>
    <definedName name="__xlnm.Print_Area_3">#REF!</definedName>
    <definedName name="_xlnm._FilterDatabase" localSheetId="7" hidden="1">ADMINISTRATIVO!$A$8:$B$184</definedName>
    <definedName name="_xlnm._FilterDatabase" localSheetId="8" hidden="1">FUNCIONAL!$A$8:$C$119</definedName>
    <definedName name="_xlnm._FilterDatabase" localSheetId="12" hidden="1">'OBJETO GASTO'!$A$8:$B$8</definedName>
    <definedName name="admtvo2016" localSheetId="5">#REF!</definedName>
    <definedName name="admtvo2016" localSheetId="4">#REF!</definedName>
    <definedName name="admtvo2016" localSheetId="3">#REF!</definedName>
    <definedName name="admtvo2016" localSheetId="2">#REF!</definedName>
    <definedName name="admtvo2016">ADMINISTRATIVO!$A$8:$B$257</definedName>
    <definedName name="agos" localSheetId="5">#REF!</definedName>
    <definedName name="agos" localSheetId="4">#REF!</definedName>
    <definedName name="agos" localSheetId="3">#REF!</definedName>
    <definedName name="agos" localSheetId="14">#REF!</definedName>
    <definedName name="agos" localSheetId="2">#REF!</definedName>
    <definedName name="agos">#REF!</definedName>
    <definedName name="_xlnm.Print_Area" localSheetId="7">ADMINISTRATIVO!$A$1:$B$184</definedName>
    <definedName name="_xlnm.Print_Area" localSheetId="4">'FICHA TECNICA DE INDICADORES'!$B$106:$AA$154</definedName>
    <definedName name="_xlnm.Print_Area" localSheetId="11">'FONDO FINANCIAMIENTO'!$A$1:$A$24</definedName>
    <definedName name="_xlnm.Print_Area" localSheetId="10">'FUENTE FINANCIAMIENTO'!$A$1:$B$20</definedName>
    <definedName name="_xlnm.Print_Area" localSheetId="8">FUNCIONAL!$A$1:$C$119</definedName>
    <definedName name="_xlnm.Print_Area" localSheetId="3">'MIR '!$A$1:$F$51</definedName>
    <definedName name="_xlnm.Print_Area" localSheetId="12">'OBJETO GASTO'!$A$1:$B$378</definedName>
    <definedName name="_xlnm.Print_Area" localSheetId="6">'POA 2025'!$A$1:$AK$43</definedName>
    <definedName name="_xlnm.Print_Area" localSheetId="9">PROGRAMÁTICO!$A$1:$B$38</definedName>
    <definedName name="_xlnm.Print_Area" localSheetId="14">'REGIÓN GEOGRÁFICA 2024'!$A$1:$B$9</definedName>
    <definedName name="_xlnm.Print_Area" localSheetId="2">'RESUMEN NARRATIVO '!$A$1:$E$23</definedName>
    <definedName name="_xlnm.Print_Area" localSheetId="13">'TIPO DE GASTO'!$A$1:$B$13</definedName>
    <definedName name="COG" localSheetId="5">#REF!</definedName>
    <definedName name="COG" localSheetId="4">#REF!</definedName>
    <definedName name="COG" localSheetId="3">#REF!</definedName>
    <definedName name="COG" localSheetId="2">#REF!</definedName>
    <definedName name="COG">'OBJETO GASTO'!$A$8:$B$378</definedName>
    <definedName name="contab" localSheetId="5">#REF!</definedName>
    <definedName name="contab" localSheetId="4">#REF!</definedName>
    <definedName name="contab" localSheetId="3">#REF!</definedName>
    <definedName name="contab" localSheetId="14">#REF!</definedName>
    <definedName name="contab" localSheetId="2">#REF!</definedName>
    <definedName name="contab">#REF!</definedName>
    <definedName name="Excel_BuiltIn_Print_Area_1" localSheetId="5">#REF!</definedName>
    <definedName name="Excel_BuiltIn_Print_Area_1" localSheetId="4">#REF!</definedName>
    <definedName name="Excel_BuiltIn_Print_Area_1" localSheetId="3">#REF!</definedName>
    <definedName name="Excel_BuiltIn_Print_Area_1" localSheetId="14">#REF!</definedName>
    <definedName name="Excel_BuiltIn_Print_Area_1" localSheetId="2">#REF!</definedName>
    <definedName name="Excel_BuiltIn_Print_Area_1">#REF!</definedName>
    <definedName name="Excel_BuiltIn_Print_Area_2" localSheetId="5">#REF!</definedName>
    <definedName name="Excel_BuiltIn_Print_Area_2" localSheetId="4">#REF!</definedName>
    <definedName name="Excel_BuiltIn_Print_Area_2" localSheetId="3">#REF!</definedName>
    <definedName name="Excel_BuiltIn_Print_Area_2" localSheetId="14">#REF!</definedName>
    <definedName name="Excel_BuiltIn_Print_Area_2" localSheetId="2">#REF!</definedName>
    <definedName name="Excel_BuiltIn_Print_Area_2">#REF!</definedName>
    <definedName name="Excel_BuiltIn_Print_Area_4" localSheetId="5">#REF!</definedName>
    <definedName name="Excel_BuiltIn_Print_Area_4" localSheetId="4">#REF!</definedName>
    <definedName name="Excel_BuiltIn_Print_Area_4" localSheetId="3">#REF!</definedName>
    <definedName name="Excel_BuiltIn_Print_Area_4" localSheetId="14">#REF!</definedName>
    <definedName name="Excel_BuiltIn_Print_Area_4" localSheetId="2">#REF!</definedName>
    <definedName name="Excel_BuiltIn_Print_Area_4">#REF!</definedName>
    <definedName name="funcional" localSheetId="5">#REF!</definedName>
    <definedName name="funcional" localSheetId="4">#REF!</definedName>
    <definedName name="funcional" localSheetId="3">#REF!</definedName>
    <definedName name="funcional" localSheetId="2">#REF!</definedName>
    <definedName name="funcional">FUNCIONAL!$A$8:$C$119</definedName>
    <definedName name="ied" localSheetId="5">#REF!</definedName>
    <definedName name="ied" localSheetId="4">#REF!</definedName>
    <definedName name="ied" localSheetId="3">#REF!</definedName>
    <definedName name="ied" localSheetId="14">#REF!</definedName>
    <definedName name="ied" localSheetId="2">#REF!</definedName>
    <definedName name="ied">#REF!</definedName>
    <definedName name="MAY" localSheetId="5">#REF!</definedName>
    <definedName name="MAY" localSheetId="4">#REF!</definedName>
    <definedName name="MAY" localSheetId="3">#REF!</definedName>
    <definedName name="MAY" localSheetId="14">#REF!</definedName>
    <definedName name="MAY" localSheetId="2">#REF!</definedName>
    <definedName name="MAY">#REF!</definedName>
    <definedName name="mayo" localSheetId="5">#REF!</definedName>
    <definedName name="mayo" localSheetId="4">#REF!</definedName>
    <definedName name="mayo" localSheetId="3">#REF!</definedName>
    <definedName name="mayo" localSheetId="14">#REF!</definedName>
    <definedName name="mayo" localSheetId="2">#REF!</definedName>
    <definedName name="mayo">#REF!</definedName>
    <definedName name="_xlnm.Print_Titles" localSheetId="7">ADMINISTRATIVO!$1:$8</definedName>
    <definedName name="_xlnm.Print_Titles" localSheetId="5">'CLAVE PRESUPUESTARIA'!$5:$6</definedName>
    <definedName name="_xlnm.Print_Titles" localSheetId="8">FUNCIONAL!$1:$8</definedName>
    <definedName name="_xlnm.Print_Titles" localSheetId="12">'OBJETO GASTO'!$1:$8</definedName>
    <definedName name="_xlnm.Print_Titles" localSheetId="6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40" l="1"/>
  <c r="R13" i="40"/>
  <c r="R11" i="40"/>
  <c r="R10" i="40"/>
  <c r="R9" i="40"/>
  <c r="R8" i="40"/>
  <c r="X7" i="40"/>
  <c r="R7" i="40"/>
  <c r="Q7" i="40"/>
  <c r="P7" i="40"/>
  <c r="O7" i="40"/>
  <c r="N7" i="40"/>
  <c r="M7" i="40"/>
  <c r="Q6" i="40"/>
  <c r="P6" i="40"/>
  <c r="O6" i="40"/>
  <c r="N6" i="40"/>
  <c r="M6" i="40"/>
  <c r="R6" i="40" s="1"/>
  <c r="S24" i="39"/>
  <c r="R24" i="39"/>
  <c r="S12" i="39"/>
  <c r="S26" i="39" s="1"/>
</calcChain>
</file>

<file path=xl/sharedStrings.xml><?xml version="1.0" encoding="utf-8"?>
<sst xmlns="http://schemas.openxmlformats.org/spreadsheetml/2006/main" count="2621" uniqueCount="1205">
  <si>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</si>
  <si>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</si>
  <si>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</si>
  <si>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</si>
  <si>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</si>
  <si>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</si>
  <si>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</si>
  <si>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</si>
  <si>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</si>
  <si>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</si>
  <si>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</si>
  <si>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</si>
  <si>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</si>
  <si>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</si>
  <si>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</si>
  <si>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</si>
  <si>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</si>
  <si>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</si>
  <si>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</si>
  <si>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</si>
  <si>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</si>
  <si>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</si>
  <si>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</si>
  <si>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</si>
  <si>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</si>
  <si>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</si>
  <si>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</si>
  <si>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</si>
  <si>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</si>
  <si>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</si>
  <si>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</si>
  <si>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</si>
  <si>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</si>
  <si>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</si>
  <si>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</si>
  <si>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</si>
  <si>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</si>
  <si>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</si>
  <si>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</si>
  <si>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</si>
  <si>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</si>
  <si>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</si>
  <si>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</si>
  <si>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</si>
  <si>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</si>
  <si>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</si>
  <si>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</si>
  <si>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</si>
  <si>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</si>
  <si>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</si>
  <si>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</si>
  <si>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</si>
  <si>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</si>
  <si>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</si>
  <si>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</si>
  <si>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</si>
  <si>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</si>
  <si>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</si>
  <si>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</si>
  <si>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</si>
  <si>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</si>
  <si>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</si>
  <si>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</si>
  <si>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</si>
  <si>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</si>
  <si>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</si>
  <si>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</si>
  <si>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</si>
  <si>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</si>
  <si>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</si>
  <si>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</si>
  <si>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</si>
  <si>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</si>
  <si>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</si>
  <si>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</si>
  <si>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</si>
  <si>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</si>
  <si>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</si>
  <si>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</si>
  <si>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</si>
  <si>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</si>
  <si>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</si>
  <si>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</si>
  <si>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</si>
  <si>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</si>
  <si>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</si>
  <si>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</si>
  <si>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</si>
  <si>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</si>
  <si>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</si>
  <si>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</si>
  <si>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</si>
  <si>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</si>
  <si>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</si>
  <si>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</si>
  <si>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</si>
  <si>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</si>
  <si>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</si>
  <si>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</si>
  <si>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</si>
  <si>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</si>
  <si>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</si>
  <si>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</si>
  <si>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</si>
  <si>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</si>
  <si>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</si>
  <si>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</si>
  <si>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</si>
  <si>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</si>
  <si>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</si>
  <si>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</si>
  <si>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</si>
  <si>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</si>
  <si>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</si>
  <si>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</si>
  <si>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</si>
  <si>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</si>
  <si>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</si>
  <si>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</si>
  <si>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</si>
  <si>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</si>
  <si>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</si>
  <si>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</si>
  <si>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</si>
  <si>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</si>
  <si>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</si>
  <si>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</si>
  <si>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</si>
  <si>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</si>
  <si>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</si>
  <si>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</si>
  <si>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</si>
  <si>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</si>
  <si>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</si>
  <si>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</si>
  <si>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</si>
  <si>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</si>
  <si>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</si>
  <si>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</si>
  <si>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</si>
  <si>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</si>
  <si>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</si>
  <si>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</si>
  <si>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</si>
  <si>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</si>
  <si>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</si>
  <si>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</si>
  <si>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</si>
  <si>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</si>
  <si>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</si>
  <si>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</si>
  <si>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</si>
  <si>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</si>
  <si>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</si>
  <si>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</si>
  <si>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</si>
  <si>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</si>
  <si>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</si>
  <si>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</si>
  <si>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</si>
  <si>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</si>
  <si>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</si>
  <si>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</si>
  <si>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</si>
  <si>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</si>
  <si>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</si>
  <si>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</si>
  <si>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</si>
  <si>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</si>
  <si>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</si>
  <si>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</si>
  <si>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</si>
  <si>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</si>
  <si>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</si>
  <si>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</si>
  <si>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</si>
  <si>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</si>
  <si>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</si>
  <si>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</si>
  <si>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</si>
  <si>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</si>
  <si>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</si>
  <si>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</si>
  <si>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</si>
  <si>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</si>
  <si>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</si>
  <si>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</si>
  <si>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</si>
  <si>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</si>
  <si>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</si>
  <si>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</si>
  <si>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</si>
  <si>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</si>
  <si>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</si>
  <si>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</si>
  <si>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</si>
  <si>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</si>
  <si>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</si>
  <si>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</si>
  <si>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</si>
  <si>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</si>
  <si>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</si>
  <si>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</si>
  <si>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</si>
  <si>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</si>
  <si>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</si>
  <si>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</si>
  <si>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</si>
  <si>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</si>
  <si>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</si>
  <si>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</si>
  <si>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</si>
  <si>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</si>
  <si>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</si>
  <si>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</si>
  <si>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</si>
  <si>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</si>
  <si>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</si>
  <si>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</si>
  <si>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</si>
  <si>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</si>
  <si>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</si>
  <si>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</si>
  <si>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</si>
  <si>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</si>
  <si>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</si>
  <si>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</si>
  <si>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</si>
  <si>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</si>
  <si>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</si>
  <si>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</si>
  <si>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</si>
  <si>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</si>
  <si>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</si>
  <si>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</si>
  <si>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</si>
  <si>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</si>
  <si>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</si>
  <si>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</si>
  <si>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</si>
  <si>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</si>
  <si>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</si>
  <si>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</si>
  <si>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</si>
  <si>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</si>
  <si>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</si>
  <si>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</si>
  <si>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</si>
  <si>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</si>
  <si>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</si>
  <si>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</si>
  <si>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</si>
  <si>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</si>
  <si>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</si>
  <si>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</si>
  <si>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</si>
  <si>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</si>
  <si>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</si>
  <si>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</si>
  <si>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</si>
  <si>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</si>
  <si>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</si>
  <si>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</si>
  <si>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</si>
  <si>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</si>
  <si>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</si>
  <si>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</si>
  <si>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</si>
  <si>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</si>
  <si>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</si>
  <si>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</si>
  <si>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</si>
  <si>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</si>
  <si>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</si>
  <si>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</si>
  <si>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</si>
  <si>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</si>
  <si>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</si>
  <si>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</si>
  <si>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</si>
  <si>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</si>
  <si>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</si>
  <si>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</si>
  <si>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</si>
  <si>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</si>
  <si>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</si>
  <si>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</si>
  <si>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</si>
  <si>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</si>
  <si>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</si>
  <si>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</si>
  <si>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</si>
  <si>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</si>
  <si>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</si>
  <si>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</si>
  <si>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</si>
  <si>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</si>
  <si>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</si>
  <si>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</si>
  <si>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</si>
  <si>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</si>
  <si>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</si>
  <si>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</si>
  <si>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</si>
  <si>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</si>
  <si>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</si>
  <si>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</si>
  <si>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</si>
  <si>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</si>
  <si>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</si>
  <si>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</si>
  <si>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</si>
  <si>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</si>
  <si>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</si>
  <si>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</si>
  <si>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</si>
  <si>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</si>
  <si>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</si>
  <si>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</si>
  <si>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</si>
  <si>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</si>
  <si>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</si>
  <si>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</si>
  <si>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</si>
  <si>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</si>
  <si>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</si>
  <si>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</si>
  <si>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</si>
  <si>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</si>
  <si>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</si>
  <si>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</si>
  <si>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</si>
  <si>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</si>
  <si>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</si>
  <si>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</si>
  <si>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</si>
  <si>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</si>
  <si>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</si>
  <si>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</si>
  <si>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</si>
  <si>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</si>
  <si>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</si>
  <si>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</si>
  <si>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</si>
  <si>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</si>
  <si>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</si>
  <si>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</si>
  <si>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</si>
  <si>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</si>
  <si>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</si>
  <si>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</si>
  <si>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</si>
  <si>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</si>
  <si>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</si>
  <si>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</si>
  <si>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</si>
  <si>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</si>
  <si>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</si>
  <si>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</si>
  <si>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</si>
  <si>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</si>
  <si>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</si>
  <si>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</si>
  <si>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</si>
  <si>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</si>
  <si>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</si>
  <si>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</si>
  <si>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</si>
  <si>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</si>
  <si>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</si>
  <si>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</si>
  <si>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</si>
  <si>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</si>
  <si>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</si>
  <si>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</si>
  <si>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</si>
  <si>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</si>
  <si>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</si>
  <si>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</si>
  <si>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</si>
  <si>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</si>
  <si>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</si>
  <si>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</si>
  <si>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</si>
  <si>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</si>
  <si>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</si>
  <si>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</si>
  <si>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</si>
  <si>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</si>
  <si>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</si>
  <si>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</si>
  <si>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</si>
  <si>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</si>
  <si>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</si>
  <si>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</si>
  <si>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</si>
  <si>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</si>
  <si>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</si>
  <si>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</si>
  <si>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</si>
  <si>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</si>
  <si>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</si>
  <si>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</si>
  <si>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</si>
  <si>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</si>
  <si>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</si>
  <si>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</si>
  <si>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</si>
  <si>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</si>
  <si>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</si>
  <si>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</si>
  <si>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</si>
  <si>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</si>
  <si>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</si>
  <si>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</si>
  <si>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</si>
  <si>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</si>
  <si>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</si>
  <si>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</si>
  <si>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</si>
  <si>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</si>
  <si>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</si>
  <si>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</si>
  <si>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</si>
  <si>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</si>
  <si>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</si>
  <si>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</si>
  <si>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</si>
  <si>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</si>
  <si>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</si>
  <si>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</si>
  <si>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</si>
  <si>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</si>
  <si>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</si>
  <si>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</si>
  <si>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</si>
  <si>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</si>
  <si>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</si>
  <si>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</si>
  <si>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</si>
  <si>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</si>
  <si>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</si>
  <si>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</si>
  <si>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</si>
  <si>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</si>
  <si>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</si>
  <si>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</si>
  <si>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</si>
  <si>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</si>
  <si>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</si>
  <si>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</si>
  <si>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</si>
  <si>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</si>
  <si>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</si>
  <si>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</si>
  <si>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</si>
  <si>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</si>
  <si>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</si>
  <si>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</si>
  <si>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</si>
  <si>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</si>
  <si>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</si>
  <si>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</si>
  <si>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</si>
  <si>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</si>
  <si>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</si>
  <si>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</si>
  <si>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</si>
  <si>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</si>
  <si>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</si>
  <si>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</si>
  <si>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</si>
  <si>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</si>
  <si>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</si>
  <si>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</si>
  <si>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</si>
  <si>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</si>
  <si>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</si>
  <si>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</si>
  <si>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</si>
  <si>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</si>
  <si>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</si>
  <si>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</si>
  <si>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</si>
  <si>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</si>
  <si>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</si>
  <si>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</si>
  <si>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</si>
  <si>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</si>
  <si>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</si>
  <si>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</si>
  <si>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</si>
  <si>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</si>
  <si>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</si>
  <si>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</si>
  <si>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</si>
  <si>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</si>
  <si>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</si>
  <si>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</si>
  <si>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</si>
  <si>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</si>
  <si>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</si>
  <si>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</si>
  <si>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</si>
  <si>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</si>
  <si>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</si>
  <si>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</si>
  <si>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</si>
  <si>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</si>
  <si>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</si>
  <si>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</si>
  <si>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</si>
  <si>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</si>
  <si>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</si>
  <si>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</si>
  <si>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</si>
  <si>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</si>
  <si>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</si>
  <si>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</si>
  <si>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</si>
  <si>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</si>
  <si>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</si>
  <si>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</si>
  <si>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</si>
  <si>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</si>
  <si>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</si>
  <si>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</si>
  <si>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</si>
  <si>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</si>
  <si>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</si>
  <si>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</si>
  <si>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</si>
  <si>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</si>
  <si>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</si>
  <si>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</si>
  <si>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</si>
  <si>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</si>
  <si>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</si>
  <si>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</si>
  <si>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</si>
  <si>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</si>
  <si>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</si>
  <si>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</si>
  <si>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</si>
  <si>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</si>
  <si>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</si>
  <si>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</si>
  <si>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</si>
  <si>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</si>
  <si>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</si>
  <si>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</si>
  <si>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</si>
  <si>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</si>
  <si>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</si>
  <si>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</si>
  <si>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</si>
  <si>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</si>
  <si>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</si>
  <si>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</si>
  <si>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</si>
  <si>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</si>
  <si>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</si>
  <si>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</si>
  <si>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</si>
  <si>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</si>
  <si>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</si>
  <si>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</si>
  <si>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</si>
  <si>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</si>
  <si>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</si>
  <si>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</si>
  <si>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</si>
  <si>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</si>
  <si>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</si>
  <si>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</si>
  <si>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</si>
  <si>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</si>
  <si>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</si>
  <si>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</si>
  <si>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</si>
  <si>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</si>
  <si>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</si>
  <si>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</si>
  <si>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</si>
  <si>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</si>
  <si>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</si>
  <si>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</si>
  <si>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</si>
  <si>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</si>
  <si>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</si>
  <si>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</si>
  <si>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</si>
  <si>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</si>
  <si>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</si>
  <si>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</si>
  <si>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</si>
  <si>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</si>
  <si>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</si>
  <si>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</si>
  <si>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</si>
  <si>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</si>
  <si>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</si>
  <si>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</si>
  <si>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</si>
  <si>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</si>
  <si>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</si>
  <si>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</si>
  <si>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</si>
  <si>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</si>
  <si>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</si>
  <si>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</si>
  <si>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</si>
  <si>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</si>
  <si>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</si>
  <si>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</si>
  <si>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</si>
  <si>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</si>
  <si>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</si>
  <si>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</si>
  <si>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</si>
  <si>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</si>
  <si>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</si>
  <si>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</si>
  <si>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</si>
  <si>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</si>
  <si>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</si>
  <si>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</si>
  <si>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</si>
  <si>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</si>
  <si>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</si>
  <si>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</si>
  <si>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</si>
  <si>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</si>
  <si>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</si>
  <si>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</si>
  <si>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</si>
  <si>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</si>
  <si>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</si>
  <si>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</si>
  <si>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</si>
  <si>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</si>
  <si>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</si>
  <si>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</si>
  <si>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</si>
  <si>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</si>
  <si>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</si>
  <si>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</si>
  <si>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</si>
  <si>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</si>
  <si>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</si>
  <si>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</si>
  <si>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</si>
  <si>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</si>
  <si>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</si>
  <si>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</si>
  <si>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</si>
  <si>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</si>
  <si>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</si>
  <si>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</si>
  <si>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</si>
  <si>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</si>
  <si>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</si>
  <si>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</si>
  <si>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</si>
  <si>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</si>
  <si>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</si>
  <si>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</si>
  <si>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</si>
  <si>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</si>
  <si>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</si>
  <si>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</si>
  <si>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</si>
  <si>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</si>
  <si>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</si>
  <si>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</si>
  <si>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</si>
  <si>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</si>
  <si>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</si>
  <si>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</si>
  <si>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</si>
  <si>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</si>
  <si>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</si>
  <si>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</si>
  <si>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</si>
  <si>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</si>
  <si>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</si>
  <si>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</si>
  <si>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</si>
  <si>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</si>
  <si>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</si>
  <si>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</si>
  <si>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</si>
  <si>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</si>
  <si>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</si>
  <si>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</si>
  <si>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</si>
  <si>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</si>
  <si>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</si>
  <si>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</si>
  <si>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</si>
  <si>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</si>
  <si>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</si>
  <si>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</si>
  <si>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</si>
  <si>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</si>
  <si>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</si>
  <si>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</si>
  <si>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</si>
  <si>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</si>
  <si>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</si>
  <si>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</si>
  <si>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</si>
  <si>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</si>
  <si>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</si>
  <si>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</si>
  <si>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</si>
  <si>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</si>
  <si>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</si>
  <si>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</si>
  <si>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</si>
  <si>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</si>
  <si>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</si>
  <si>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</si>
  <si>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</si>
  <si>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</si>
  <si>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</si>
  <si>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</si>
  <si>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</si>
  <si>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</si>
  <si>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</si>
  <si>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</si>
  <si>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</si>
  <si>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</si>
  <si>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</si>
  <si>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</si>
  <si>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</si>
  <si>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</si>
  <si>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</si>
  <si>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</si>
  <si>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</si>
  <si>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</si>
  <si>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</si>
  <si>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</si>
  <si>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</si>
  <si>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</si>
  <si>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</si>
  <si>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</si>
  <si>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</si>
  <si>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</si>
  <si>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</si>
  <si>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</si>
  <si>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</si>
  <si>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</si>
  <si>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</si>
  <si>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</si>
  <si>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</si>
  <si>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</si>
  <si>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</si>
  <si>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</si>
  <si>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</si>
  <si>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</si>
  <si>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</si>
  <si>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</si>
  <si>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</si>
  <si>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</si>
  <si>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</si>
  <si>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</si>
  <si>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</si>
  <si>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</si>
  <si>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</si>
  <si>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</si>
  <si>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</si>
  <si>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</si>
  <si>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</si>
  <si>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</si>
  <si>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</si>
  <si>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</si>
  <si>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</si>
  <si>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</si>
  <si>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</si>
  <si>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</si>
  <si>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</si>
  <si>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</si>
  <si>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</si>
  <si>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</si>
  <si>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</si>
  <si>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</si>
  <si>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</si>
  <si>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</si>
  <si>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</si>
  <si>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</si>
  <si>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</si>
  <si>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</si>
  <si>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</si>
  <si>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</si>
  <si>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</si>
  <si>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</si>
  <si>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</si>
  <si>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</si>
  <si>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</si>
  <si>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</si>
  <si>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</si>
  <si>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</si>
  <si>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</si>
  <si>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</si>
  <si>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</si>
  <si>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</si>
  <si>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</si>
  <si>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</si>
  <si>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</si>
  <si>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</si>
  <si>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</si>
  <si>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</si>
  <si>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</si>
  <si>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</si>
  <si>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</si>
  <si>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</si>
  <si>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</si>
  <si>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</si>
  <si>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</si>
  <si>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</si>
  <si>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</si>
  <si>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</si>
  <si>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</si>
  <si>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</si>
  <si>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</si>
  <si>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</si>
  <si>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</si>
  <si>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</si>
  <si>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</si>
  <si>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</si>
  <si>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</si>
  <si>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</si>
  <si>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</si>
  <si>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</si>
  <si>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</si>
  <si>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</si>
  <si>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</si>
  <si>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</si>
  <si>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</si>
  <si>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</si>
  <si>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</si>
  <si>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</si>
  <si>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</si>
  <si>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</si>
  <si>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</si>
  <si>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</si>
  <si>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Fuente de Financia-miento</t>
  </si>
  <si>
    <t>Fondo Financia-miento</t>
  </si>
  <si>
    <t>Sub-función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</si>
  <si>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</si>
  <si>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</si>
  <si>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</si>
  <si>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</si>
  <si>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</si>
  <si>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</si>
  <si>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</si>
  <si>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</si>
  <si>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</si>
  <si>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</si>
  <si>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</si>
  <si>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</si>
  <si>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</si>
  <si>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</si>
  <si>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</si>
  <si>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</si>
  <si>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</si>
  <si>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</si>
  <si>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</si>
  <si>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</si>
  <si>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</si>
  <si>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</si>
  <si>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</si>
  <si>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</si>
  <si>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</si>
  <si>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</si>
  <si>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</si>
  <si>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</si>
  <si>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</si>
  <si>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</si>
  <si>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</si>
  <si>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</si>
  <si>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</si>
  <si>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</si>
  <si>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</si>
  <si>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</si>
  <si>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</si>
  <si>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</si>
  <si>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</si>
  <si>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</si>
  <si>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</si>
  <si>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</si>
  <si>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</si>
  <si>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</si>
  <si>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</si>
  <si>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</si>
  <si>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</si>
  <si>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</si>
  <si>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</si>
  <si>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</si>
  <si>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</si>
  <si>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</si>
  <si>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</si>
  <si>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Autorizó</t>
  </si>
  <si>
    <t>Dirección General de Evaluación</t>
  </si>
  <si>
    <t>Recinto del Poder Ejecutivo, Edificio Tierra Caliente, planta baja, correo electrónico: dge.seplader@guerrero.gob.mx</t>
  </si>
  <si>
    <t>C O M P O N E N T E S (20)</t>
  </si>
  <si>
    <t>A   C   T   I   V   I   D   A   D   E   S (21)</t>
  </si>
  <si>
    <t>FAM Asistencia Social Ramo 33</t>
  </si>
  <si>
    <t>Anual</t>
  </si>
  <si>
    <t>Personas</t>
  </si>
  <si>
    <t>Dirección de Asistencia Alimentaria y Desarrollo Comunitario</t>
  </si>
  <si>
    <t>Trimestral</t>
  </si>
  <si>
    <t>Capacitaciones</t>
  </si>
  <si>
    <t>Avance Fisico-Financiero</t>
  </si>
  <si>
    <t xml:space="preserve">Fuente de Financiamiento       </t>
  </si>
  <si>
    <t>1.1.1</t>
  </si>
  <si>
    <t>1.1.1.2</t>
  </si>
  <si>
    <t>1.3.2</t>
  </si>
  <si>
    <t>1.3.2.7</t>
  </si>
  <si>
    <t>1.3.2.3</t>
  </si>
  <si>
    <t>1.3.2.4</t>
  </si>
  <si>
    <t>&lt;</t>
  </si>
  <si>
    <t>En situación de vulnerabilidad</t>
  </si>
  <si>
    <t>FIN</t>
  </si>
  <si>
    <t>=</t>
  </si>
  <si>
    <t>Porcentaje</t>
  </si>
  <si>
    <t>Estatal</t>
  </si>
  <si>
    <t>Ascendente</t>
  </si>
  <si>
    <t>DIF GUERRERO</t>
  </si>
  <si>
    <t>alimentariadif@prodigy.net.mx</t>
  </si>
  <si>
    <t>COMPONENTE</t>
  </si>
  <si>
    <t xml:space="preserve">Porcentaje de Localidades de alta y muy alta marginación con Grupos de Desarrollo Constituidos en las que se fomenta la salud y bienestar comunitario </t>
  </si>
  <si>
    <t xml:space="preserve">FIN </t>
  </si>
  <si>
    <t>Localidades</t>
  </si>
  <si>
    <t>Unidad de Medida</t>
  </si>
  <si>
    <t>&gt;85%</t>
  </si>
  <si>
    <t>Anual.</t>
  </si>
  <si>
    <t>1. BIENESTAR, DESARROLLO HUMANO Y JUSTICIA SOCIAL</t>
  </si>
  <si>
    <t>P46</t>
  </si>
  <si>
    <t>2.2.2</t>
  </si>
  <si>
    <t>3341</t>
  </si>
  <si>
    <t>4411</t>
  </si>
  <si>
    <t>2.3.2</t>
  </si>
  <si>
    <t>2111</t>
  </si>
  <si>
    <t>2141</t>
  </si>
  <si>
    <t>2611</t>
  </si>
  <si>
    <t>2711</t>
  </si>
  <si>
    <t>2961</t>
  </si>
  <si>
    <t>3551</t>
  </si>
  <si>
    <t>3611</t>
  </si>
  <si>
    <t>2151</t>
  </si>
  <si>
    <t xml:space="preserve">TOTAL </t>
  </si>
  <si>
    <t>Estructura Administrativa</t>
  </si>
  <si>
    <t>Concepto</t>
  </si>
  <si>
    <t xml:space="preserve">FORMATO PARA LA INTEGRACIÓN DE LA CLAVE PRESUPUESTARIA </t>
  </si>
  <si>
    <t xml:space="preserve">Unidad Responsable            </t>
  </si>
  <si>
    <t>ODS</t>
  </si>
  <si>
    <t xml:space="preserve">Meta Directa </t>
  </si>
  <si>
    <t>Metas Indirectas</t>
  </si>
  <si>
    <t xml:space="preserve">Eje temático </t>
  </si>
  <si>
    <t xml:space="preserve">Objetivo  </t>
  </si>
  <si>
    <t xml:space="preserve">Estrategía </t>
  </si>
  <si>
    <t>Lineas de acción</t>
  </si>
  <si>
    <t xml:space="preserve">Presupuesto por capitulo  </t>
  </si>
  <si>
    <t xml:space="preserve">Resumen Narrativo    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</si>
  <si>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</t>
    </r>
  </si>
  <si>
    <t xml:space="preserve">Nombre del Indicador   </t>
  </si>
  <si>
    <t xml:space="preserve">Método de Cálculo       </t>
  </si>
  <si>
    <t xml:space="preserve">Definición del indicador </t>
  </si>
  <si>
    <t>Frecuencia de Medición</t>
  </si>
  <si>
    <t>Linea Base</t>
  </si>
  <si>
    <t xml:space="preserve">Metas 2025  </t>
  </si>
  <si>
    <t xml:space="preserve">link de fuentes de Verificación </t>
  </si>
  <si>
    <t xml:space="preserve">Supuestos </t>
  </si>
  <si>
    <t>Validó:</t>
  </si>
  <si>
    <t>Autorizó:</t>
  </si>
  <si>
    <r>
      <rPr>
        <b/>
        <sz val="11"/>
        <color theme="1"/>
        <rFont val="Calibri"/>
        <family val="2"/>
        <scheme val="minor"/>
      </rPr>
      <t>LIC. ANTELMO MAGDALENO SOLÍS</t>
    </r>
    <r>
      <rPr>
        <sz val="11"/>
        <color theme="1"/>
        <rFont val="Calibri"/>
        <family val="2"/>
        <scheme val="minor"/>
      </rPr>
      <t xml:space="preserve">
DIRECTOR GENERAL DEL SEDIF GUERRERO.</t>
    </r>
  </si>
  <si>
    <r>
      <rPr>
        <b/>
        <sz val="11"/>
        <color theme="1"/>
        <rFont val="Calibri"/>
        <family val="2"/>
        <scheme val="minor"/>
      </rPr>
      <t>LIC. JOSÉ ANTONIO LEDESMA RIVAS</t>
    </r>
    <r>
      <rPr>
        <sz val="11"/>
        <color theme="1"/>
        <rFont val="Calibri"/>
        <family val="2"/>
        <scheme val="minor"/>
      </rPr>
      <t xml:space="preserve">
DIRECTOR DE PLANEACIÓN DEL SEDIF GUERRERO.</t>
    </r>
  </si>
  <si>
    <r>
      <rPr>
        <b/>
        <sz val="11"/>
        <color theme="1"/>
        <rFont val="Calibri"/>
        <family val="2"/>
        <scheme val="minor"/>
      </rPr>
      <t>LIC. MARGARITA DE JESÚS RAMÍREZ SALGADO</t>
    </r>
    <r>
      <rPr>
        <sz val="11"/>
        <color theme="1"/>
        <rFont val="Calibri"/>
        <family val="2"/>
        <scheme val="minor"/>
      </rPr>
      <t xml:space="preserve">
DIRECTORA DE ASISTENCIA ALIMENTARIA Y DESARROLLO COMUNITARIO.</t>
    </r>
  </si>
  <si>
    <t>Oportunidades labores y de autoempleo.</t>
  </si>
  <si>
    <r>
      <rPr>
        <b/>
        <sz val="11"/>
        <color theme="1"/>
        <rFont val="Calibri"/>
        <family val="2"/>
        <scheme val="minor"/>
      </rPr>
      <t xml:space="preserve">LIC. ANTELMO MAGDALENO SOLIS
</t>
    </r>
    <r>
      <rPr>
        <sz val="11"/>
        <color theme="1"/>
        <rFont val="Calibri"/>
        <family val="2"/>
        <scheme val="minor"/>
      </rPr>
      <t>DIRECTOR GENERAL DEL SEDIF GUERRERO</t>
    </r>
  </si>
  <si>
    <r>
      <rPr>
        <b/>
        <sz val="11"/>
        <color theme="1"/>
        <rFont val="Calibri"/>
        <family val="2"/>
        <scheme val="minor"/>
      </rPr>
      <t xml:space="preserve">LIC. JOSÉ ANTONIO LEDESMA RIVAS </t>
    </r>
    <r>
      <rPr>
        <sz val="11"/>
        <color theme="1"/>
        <rFont val="Calibri"/>
        <family val="2"/>
        <scheme val="minor"/>
      </rPr>
      <t xml:space="preserve">                                          DIRECTOR DE PLANEACIÓN DEL SEDIF GUERRERO</t>
    </r>
  </si>
  <si>
    <r>
      <rPr>
        <b/>
        <sz val="11"/>
        <color theme="1"/>
        <rFont val="Calibri"/>
        <family val="2"/>
        <scheme val="minor"/>
      </rPr>
      <t>LIC. MARGARITA DE JESÚS RAMIREZ SALGADO</t>
    </r>
    <r>
      <rPr>
        <sz val="11"/>
        <color theme="1"/>
        <rFont val="Calibri"/>
        <family val="2"/>
        <scheme val="minor"/>
      </rPr>
      <t xml:space="preserve">                      DIRECTORA DE ASISTENCIA ALIMENTARIA Y DESARROLLO COMUNITARIO</t>
    </r>
  </si>
  <si>
    <t>AREA RESPONSABLE DE GENERAR LA INFORMACIÓN:
DIRECCIÓN DE ASISTENCIA ALIMENTARIA Y DESARROLLO COMUNITARIO.
FRECUENCIA DE PUBLICACIÓN: MENSUAL.
NOMBRE DEL DOCUMENTO FUENTE: AVANCE FISICO FINANCIERO.</t>
  </si>
  <si>
    <t xml:space="preserve">Número de supervisiones realizadas </t>
  </si>
  <si>
    <t>GASTOS DE OPERACIÓN INSUFICIENTES PARA REALIZAR LAS SUPERVISIONES A TODOS LOS MUNICIPIOS DONDE OPERA EL PROGRAMA</t>
  </si>
  <si>
    <t>RETRASO EN LA  LIBERACIÓN DEL RECURSO ASIGANDO AL PROGRAMA.</t>
  </si>
  <si>
    <t>MIR</t>
  </si>
  <si>
    <t>Impartidas</t>
  </si>
  <si>
    <t>A1</t>
  </si>
  <si>
    <t>A2</t>
  </si>
  <si>
    <t>C.2 A1</t>
  </si>
  <si>
    <t>EFICACIA</t>
  </si>
  <si>
    <t>ECONOMIA</t>
  </si>
  <si>
    <t>Número de supervisiones realizadas.</t>
  </si>
  <si>
    <t>('Número de Supervisiones realizadas al programa durante el periodo/''Número de Supervisiones programadas para realizarse en el periodo)*100</t>
  </si>
  <si>
    <t>RECURSOS</t>
  </si>
  <si>
    <t>SUPERVISIONES</t>
  </si>
  <si>
    <t>link</t>
  </si>
  <si>
    <r>
      <t xml:space="preserve">PROGRAMA OPERATIVO ANUAL         ELEJERCICIO FISCAL 2025                                                                 </t>
    </r>
    <r>
      <rPr>
        <b/>
        <sz val="12"/>
        <rFont val="Encode Sans Compressed"/>
      </rPr>
      <t xml:space="preserve"> </t>
    </r>
    <r>
      <rPr>
        <b/>
        <sz val="24"/>
        <rFont val="Encode Sans Compressed"/>
      </rPr>
      <t>fecha: 3 DE ABRIL DEL 2025</t>
    </r>
  </si>
  <si>
    <t>fecha: ________________________________</t>
  </si>
  <si>
    <t xml:space="preserve">Los habitantes de las localidades de alto y muy alto grado de marginación del Estado de Guerrero  enfrentan barreras para el desarrollo de sus capacidades de autogestion impidiendo el empoderamiento comunitario.
</t>
  </si>
  <si>
    <t>Escaso desarrollo comunitario</t>
  </si>
  <si>
    <t>Altas tasas de mortalidad</t>
  </si>
  <si>
    <t>Exclusión social</t>
  </si>
  <si>
    <t>Inestabilidad finnaciera para la atención de las necesides básicas</t>
  </si>
  <si>
    <t>Fragmentación y desorganizacion comunitaria</t>
  </si>
  <si>
    <t>Desconocimiento de buenos habitos del cuidado de la salud.</t>
  </si>
  <si>
    <t>Carencias sociales</t>
  </si>
  <si>
    <t>Falta de oportunidades labores y de autoempleo.</t>
  </si>
  <si>
    <t>Los habitantes de localidades de alto y muy alto grado de marginación del Estado de Guerrero no reciben asistencia social impidiendo la satisfaccion de sus necesidades basicas de salud y sustentabilidad.</t>
  </si>
  <si>
    <t>Incremento de carencias sociales en las comunidades</t>
  </si>
  <si>
    <t xml:space="preserve">Deterioro de la salud fisica y mental de las personas </t>
  </si>
  <si>
    <r>
      <rPr>
        <sz val="12"/>
        <rFont val="Calibri"/>
        <family val="2"/>
        <scheme val="minor"/>
      </rPr>
      <t>Falta</t>
    </r>
    <r>
      <rPr>
        <sz val="12"/>
        <color theme="1"/>
        <rFont val="Calibri"/>
        <family val="2"/>
        <scheme val="minor"/>
      </rPr>
      <t xml:space="preserve"> de Politicas publicas enfocadas a la atención y desarrollo comunitario </t>
    </r>
  </si>
  <si>
    <t>Pobreza, violencia, inseguridad</t>
  </si>
  <si>
    <t>Limitadas habilidades y competencias de las comunidades para mejora su calidad de vida.</t>
  </si>
  <si>
    <t>Incremento en el padecimiento de enfermedades</t>
  </si>
  <si>
    <t>Apoyos insuficientes para la implementación de Proyectos Productivos</t>
  </si>
  <si>
    <t>Deteriroro del tejido social.</t>
  </si>
  <si>
    <t>Formato 1. Árbol deObjetivos</t>
  </si>
  <si>
    <t>Los habitantes de las localidades de alto y muy alto grado de marginación del Estado de Guerrero  desarrollan  sus capacidades de autogestion logrando el empoderamiento comunitario.</t>
  </si>
  <si>
    <t>Desarrollo comunitario</t>
  </si>
  <si>
    <t>Disminución en las tasas de mortalidad</t>
  </si>
  <si>
    <t>Inclusión social</t>
  </si>
  <si>
    <t>Estabilidad finnaciera para la atención de las necesides básicas</t>
  </si>
  <si>
    <t>Unión y organizacion comunitaria</t>
  </si>
  <si>
    <t>Implementación de buenos habitos del cuidado de la salud</t>
  </si>
  <si>
    <t>Bienestar y desarrollo social</t>
  </si>
  <si>
    <t>Los habitantes de localidades de alto y muy alto grado de marginación del Estado de Guerrero  reciben asistencia social permitiendo la satisfaccion de sus necesidades basicas de salud y sustentabilidad.</t>
  </si>
  <si>
    <t>Las comunidades gozan de binestar social</t>
  </si>
  <si>
    <t xml:space="preserve">Buen estado de salud fisico y mental de las personas </t>
  </si>
  <si>
    <t xml:space="preserve">Politicas publicas enfocadas a la atención y desarrollo comunitario </t>
  </si>
  <si>
    <t>Estabilidad social y economica</t>
  </si>
  <si>
    <t xml:space="preserve"> Las comunidades cuentan con habilidades y competencias para mejorar su calidad de vida.</t>
  </si>
  <si>
    <t>Disminución de padecimiento de enfermedades</t>
  </si>
  <si>
    <t>Apoyos para la implementación de Proyectos Productivos</t>
  </si>
  <si>
    <t>Cohesión social</t>
  </si>
  <si>
    <t xml:space="preserve"> 1.1 Reducir la pobreza de los guerrerenses.</t>
  </si>
  <si>
    <t>1.1.1 Aumento del ingreso economico de la población en situación de pobreza, impulsando su integración al mercado laboral y apoyando su desarrollo integral.</t>
  </si>
  <si>
    <t>1.1.1.2 Capacitar a los habitantes de las localidades de alta y muy alta marginación en los ejes de desarrollo humano y comunitario.</t>
  </si>
  <si>
    <t>LOS HABITANTES DE LAS LOCALIDADES DE ALTO Y MUY ALTO GRADO DE MARGINACION DESCONCEN DE LOS PRGRAMAS DE DESARROLLO COMUNITARIO</t>
  </si>
  <si>
    <t>Porcentaje de habitantes de las localidades de alta y muy alta marginación beneficiados a través del Programa de Salud y Bienestar Comunitario.</t>
  </si>
  <si>
    <t>DESINTERES DE LOS HABITANTES DE LAS LOCALIDADES DE ALTO Y MUY ALTO GRADO DE MARGINACIÓN POR CONFORMAR GRUPOS DE DESARROLLO</t>
  </si>
  <si>
    <t xml:space="preserve">C1 Capacitaciones </t>
  </si>
  <si>
    <t>Capacitaciones otorgadas con base en el Modelo de Bienestar Comunitario</t>
  </si>
  <si>
    <t>INASISTENCIA DE LAS PERSONAS CONVOCADAS A LAS CAPACITACIONES PROGRAMADAS</t>
  </si>
  <si>
    <t>CONDICIONES INADECUADAS PARA LA IMPLEMENTACION DE LOS PROYECTOS PRODUCTIVOS POR PARTE DE LOS GRUPOS DE DESARROLLO</t>
  </si>
  <si>
    <t xml:space="preserve">Porcentaje de presupuesto ejercido para la supervisión </t>
  </si>
  <si>
    <t>Contribuir al empoderamiento comunitario.</t>
  </si>
  <si>
    <t>El desarrollo de capacidades de autogestion</t>
  </si>
  <si>
    <t xml:space="preserve">Através de capacitaciones y la implementación de proyectos productivos </t>
  </si>
  <si>
    <t>Habitantes de las localidades de alto y muy alto grado de marginación del Estado de Guerrero.</t>
  </si>
  <si>
    <t>Proyectos productivos</t>
  </si>
  <si>
    <t>Implementados</t>
  </si>
  <si>
    <t>Contribuir a que los habitantes de las localidades de alto y muy alto grado de marginación del Estado de Guerrero  desarrollan  sus capacidades de autogestion logrando el empoderamiento comunitario.</t>
  </si>
  <si>
    <t xml:space="preserve">link
</t>
  </si>
  <si>
    <t>C1A1 Asignación de recursos para el desarrollo de capacitaciones</t>
  </si>
  <si>
    <t>Porcentaje de presupuesto ejercido del Programa de Salud y Bienestar Comunitario para el desarrollo de capacitaciones</t>
  </si>
  <si>
    <t>C1A2 Supervisión del desarrollo de capacitaciones otorgadas a través del Programa de Salud y Bienestar Comunitario.</t>
  </si>
  <si>
    <t xml:space="preserve"> Asignación de recursos para el desarrollo de capacitaciones</t>
  </si>
  <si>
    <t>Supervisión de la impartición de capacitaciones</t>
  </si>
  <si>
    <t xml:space="preserve"> Asignación de recursos para la implementacion de proyectos productivos</t>
  </si>
  <si>
    <t>C.2 A2</t>
  </si>
  <si>
    <t xml:space="preserve"> Supervisión de la implementacion de proyectos productivos</t>
  </si>
  <si>
    <t>Los habitantes de localidades de alto y muy alto grado de marginación del Estado de Guerrero  reciben asistencia social permitiendo la satisfaccion de sus necesidades basicas de salud y sustentabilidad</t>
  </si>
  <si>
    <t xml:space="preserve">'Porcentaje de Localidades de alta y muy alta marginación con Grupos de Desarrollo Constituidos en las que se fomenta la salud y bienestar comunitario </t>
  </si>
  <si>
    <t>(''Número de localidades de alta y muy alta marginación con Grupos de Desarrollo Constituidos./ Número Total de Localidades de alto y muy alto grado de marginación del Estado de Guerrero)*100</t>
  </si>
  <si>
    <t xml:space="preserve">Determinar el porcentaje  de Localidades de alta y muy alta marginación con Grupos de Desarrollo Constituidos en las que se fomenta la salud y bienestar comunitario </t>
  </si>
  <si>
    <t>Porcentaje de habitantes de las localidades de alta y muy alta marginación beneficiados a través del Programa de Salud y Bienestar Comunitario</t>
  </si>
  <si>
    <t>('Número de habitantes de localidades de alto y muy alto grado de marginación beneficiados a través del programa./Número de habitantes de localidades de alto y muy alto grado de marginación del Estado de Guerrero) * 100</t>
  </si>
  <si>
    <t>Determinar el porcentaje de habitantes de las localidades de alta y muy alta marginación beneficiados a través del Programa de Salud y Bienestar Comunitario</t>
  </si>
  <si>
    <t xml:space="preserve">Capacitaciones </t>
  </si>
  <si>
    <t>'Capacitaciones otorgadas con base en el Modelo de Bienestar Comunitario</t>
  </si>
  <si>
    <t>(Numero total de Capacitaciones otorgadas en el periodoo/Número de capacitaciones programadas en el periodo.)*100</t>
  </si>
  <si>
    <t>capacitaciones</t>
  </si>
  <si>
    <t>Determinar la cantidad de Capacitaciones otorgadas con base en el Modelo de Bienestar Comunitario</t>
  </si>
  <si>
    <t>Asignación de recursos para el desarrollo de capacitaciones</t>
  </si>
  <si>
    <t>Porcentaje de presupuesto ejercido para la supervisión del desarrollo de capacitaciones.</t>
  </si>
  <si>
    <t>Supervisión del desarrollo de capacitaciones otorgadas a través del Programa de Salud y Bienestar Comunitario.</t>
  </si>
  <si>
    <t>Determinar Porcentaje de presupuesto ejercido para la supervisión del desarrollo de capacitaciones</t>
  </si>
  <si>
    <t>Asignación de recursos para la implementacion de proyectos comunitarios sociales y/o productivo</t>
  </si>
  <si>
    <t xml:space="preserve">Proyectos Comunitarios Sociales y/o Productivos. </t>
  </si>
  <si>
    <t>C2 Proyectos Comunitarios Sociales y/o Productivos</t>
  </si>
  <si>
    <t>Proyectos comunitarios y/o productivos entregados a los grupos de desarrollo constituidos</t>
  </si>
  <si>
    <t>C2A1 Asignación de recursos para la implementación de proyectos comunitarios sociales y/o productivos.</t>
  </si>
  <si>
    <t>Porcentaje de presupuesto ejercido del Programa de Salud y Bienstar Comunitario para la implementación de Proyectos Comunitarios Sociales y/o Productivos</t>
  </si>
  <si>
    <t>C2A2 Supervisión de la imlementación de proyectos comunitarios sociales y/o productivos  del Programa de Salud y Bienestar Comunitario</t>
  </si>
  <si>
    <t>'Proyectos  Comunitarios Sociales y/o Productivos  entregados a los grupos de desarrollo constituidos</t>
  </si>
  <si>
    <t>('Número total de Proyectos  Comunitarios Sociales y/o productivos entregados a los Grupos de Desarrollo en el periodo/''Número de Proyectos Comunitarios Sociales y/o Productivos Programados para entrega)*100</t>
  </si>
  <si>
    <t>Determinar la cantidad de Proyectos Comunitarios Sociales y/o Productivos entregados a los grupos de desarrollo constituidos</t>
  </si>
  <si>
    <t>Determinar el porcentaje de presupuesto ejercido del Programa de Salud y Bienestar Comunitario para el desarrollo de capacitaciones</t>
  </si>
  <si>
    <t>Proyectos Comunitarios Sociales y/o Productivos</t>
  </si>
  <si>
    <t>(''Monto total del recurso del FAM-AS ejercido por el Sistema Estatal DIF para la supervisión del desarrollo de capacitaciones del programa de Salud y Bienestar Comunitario'Monto total del recurso del FAM-AS asignado por el Sistema Estatal DIF para la supervisión del desarrollo de capacitaciones del programa de Salud y Bienestar Comunitario)*100</t>
  </si>
  <si>
    <t>('Número de Supervisiones realizadas al durante el periodo/''Número de Supervisiones programadas para realizarse en el periodo)*100</t>
  </si>
  <si>
    <t>Porcentaje de presupuesto ejercido del Programa de Salud y Bienestar Comunitario para la implementación de Proyectos Comunitarios Sociales y/o Productivos</t>
  </si>
  <si>
    <t>DeterminarPorcentaje de presupuesto ejercido del Programa de Salud y Bienestar Comunitario para la implementación de Proyectos Comunitarios Sociales y/o Productivos</t>
  </si>
  <si>
    <t>Porcentaje de presupuesto ejercido para la supervisión de la  implementación de Proyectos Comunitarios Sociales y/o Productivos.</t>
  </si>
  <si>
    <t>Supervisión de la implementación de proyectos comunitarios sociales y/o productivos  del Programa de Salud y Bienestar Comunitario</t>
  </si>
  <si>
    <t xml:space="preserve">Determinar porcentaje de presupuesto ejercido para la supervisión de la  implementación de Proyectos Comunitarios Sociales y/o Productivos </t>
  </si>
  <si>
    <t>NO EXISTEN LAS CONDICIONES ADECUADAS DE LOS CAMINOS PARA LLEGAR A LOS MUNICIPIOS DONDE SE REALIZARA LA SUPERVISIÓN</t>
  </si>
  <si>
    <t>Número de localidades de alta y muy alta marginación con Grupos de Desarrollo Constituidos.</t>
  </si>
  <si>
    <t>*100</t>
  </si>
  <si>
    <t>PORCENTAJE</t>
  </si>
  <si>
    <t>Número Total de Localidades de alto y muy alto grado de marginación del Estado de Guerrero.</t>
  </si>
  <si>
    <t>PROPOSITO</t>
  </si>
  <si>
    <t>Número de habitantes de localidades de alto y muy alto grado de marginación beneficiados a través del programa.</t>
  </si>
  <si>
    <t>Número de habitantes de localidades de alto y muy alto grado de marginación del Estado de Guerrero.</t>
  </si>
  <si>
    <t>Numero total de Capacitaciones otorgadas en el periodo.</t>
  </si>
  <si>
    <t>Proyectos comunitarios sociales y/o productivos entregados a los grupos de desarrollo constituidos</t>
  </si>
  <si>
    <t>Número total de Proyectos Comunitarios Sociales y/o Productivos entregados a los Grupos de Desarrollo en el periodo.</t>
  </si>
  <si>
    <t>Determinar el numero supervisiones realizadas para verificar el desarrollo de capcitaciones del Programa de Salud y Bienestar comunitario.</t>
  </si>
  <si>
    <t>DIRECTOR GENERAL DEL DIF</t>
  </si>
  <si>
    <t>DIRECTORA DE ASISTENCIA ALIMENTARIA Y DESARROLLO COMUNITARIO.</t>
  </si>
  <si>
    <t>SUBDIRECTORA DE ASISTENCIA ALIMENTARIA</t>
  </si>
  <si>
    <t>LIC. ANTELMO MAGDALENO SOLIS</t>
  </si>
  <si>
    <t>LIC. MARGARITA DE JESÚS RAMÍREZ SALGADO</t>
  </si>
  <si>
    <t>C.P. ANABEL RENDÓN SANCHEZ</t>
  </si>
  <si>
    <t xml:space="preserve">Revisó </t>
  </si>
  <si>
    <t xml:space="preserve">Elaboró </t>
  </si>
  <si>
    <t xml:space="preserve">01 747 47 2 13 75 </t>
  </si>
  <si>
    <t>Correo electrónico institucional</t>
  </si>
  <si>
    <t>Teléfono institucional</t>
  </si>
  <si>
    <t>DIRECCIÓN DE ASISTENCIA ALIMENTARIA Y DESARROLLO COMUNITARIO</t>
  </si>
  <si>
    <t>LIC. MARGARITA DE JESÚS RAMIREZ SALGADO</t>
  </si>
  <si>
    <t>Supervisiones</t>
  </si>
  <si>
    <t>Número de Supervisiones programadas para realizarse durante el periodo.</t>
  </si>
  <si>
    <t>Número de Supervisiones realizadas al programa durante el periodo.</t>
  </si>
  <si>
    <t>Link de fuente de información</t>
  </si>
  <si>
    <t>&lt;50%</t>
  </si>
  <si>
    <t>÷51% Y 84%</t>
  </si>
  <si>
    <t>Número de Supervisiones programadas para realizarse al progama durante el periodo.</t>
  </si>
  <si>
    <t>Razón</t>
  </si>
  <si>
    <t>Actividad.</t>
  </si>
  <si>
    <t>Determinar el número de supervisiones realizadas para verificar la implementación de proyectos comunitarios sociales y/o productivos del Programa de Salud y Bienestar comunitario</t>
  </si>
  <si>
    <t>Número de supervisiones realizadas para verificar la implementación de proyectos comunitarios sociales y/o productivos del Programa de Salud y Bienestar comunitario</t>
  </si>
  <si>
    <t>Link de fuente de verificación</t>
  </si>
  <si>
    <t>LÍNEA DE ACCIÓN: 1.1.1.2 Capacitar a los habitantes de las localidades de alta y muy alta marginación en los ejes de desarrollo humano y comunitario.</t>
  </si>
  <si>
    <t>ESTRATEGIA: 1.1.1 Aumento del ingreso economico de la población en situación de pobreza, impulsando su integración al mercado laboral y apoyando su desarrollo integral.</t>
  </si>
  <si>
    <t>OBJETIVO:  1.1 Reducir la pobreza de los guerrerenses.</t>
  </si>
  <si>
    <t>EJE TEMATICO:1. BIENESTAR, DESARROLLO HUMANO Y JUSTICIA SOCIAL</t>
  </si>
  <si>
    <r>
      <t xml:space="preserve">NOMBRE DEL PROGRAMA: </t>
    </r>
    <r>
      <rPr>
        <b/>
        <sz val="11"/>
        <color theme="1"/>
        <rFont val="Calibri"/>
        <family val="2"/>
        <scheme val="minor"/>
      </rPr>
      <t>PROGRAMA DE SALUD Y BIENESTAR COMUNITARIO.</t>
    </r>
  </si>
  <si>
    <r>
      <t xml:space="preserve">FONDO: </t>
    </r>
    <r>
      <rPr>
        <b/>
        <sz val="11"/>
        <color theme="1"/>
        <rFont val="Calibri"/>
        <family val="2"/>
        <scheme val="minor"/>
      </rPr>
      <t>FONDO DE APORTACIONES MULTIPLES (ASISTENCIA SOCIAL)</t>
    </r>
  </si>
  <si>
    <t>FECHA:20/03/2025</t>
  </si>
  <si>
    <r>
      <t>RAMO:</t>
    </r>
    <r>
      <rPr>
        <b/>
        <sz val="11"/>
        <color theme="1"/>
        <rFont val="Calibri"/>
        <family val="2"/>
        <scheme val="minor"/>
      </rPr>
      <t xml:space="preserve"> RAMO 33</t>
    </r>
  </si>
  <si>
    <t>Recurso</t>
  </si>
  <si>
    <t>Monto total del recurso del FAM-AS programado por el Sistema Estatal DIF para la supervisión de la  implementación de Proyectos Comunitarios Sociales y/o Productivos en el periodo</t>
  </si>
  <si>
    <t>Monto total del recurso del FAM-AS ejercido por el Sistema Estatal DIF para la supervisión de la  implementación de Proyectos Comunitarios Sociales y/o Productivos en el periodo</t>
  </si>
  <si>
    <t>Economía</t>
  </si>
  <si>
    <t>Determinar el 'Porcentaje de presupuesto ejercido para la supervisión de la  implementación de Proyectos Comunitarios Sociales y/o Productivos.</t>
  </si>
  <si>
    <t>Monto total del recurso del Programa de Salud y Bienestar Comunitario destinado para la implementación de Proyectos Comunitarios Sociales y/o Productivos en el periodo</t>
  </si>
  <si>
    <t>Monto total del recurso ejercido del Programa de Salud y Bienestar Comunitario para la la implementación de Proyectos Comunitarios Sociales y/o Productivos en el periodo</t>
  </si>
  <si>
    <t>Ascendente.</t>
  </si>
  <si>
    <t>Estatal.</t>
  </si>
  <si>
    <t>Trimestral.</t>
  </si>
  <si>
    <t>Actividad</t>
  </si>
  <si>
    <t>Determinar el porcentaje de presupuesto ejercido del Programa de Salud y Bienestar Comunitario para la implementación de Proyectos Comunitarios Sociales y/o Productivos</t>
  </si>
  <si>
    <t>Número de supervisiones realizadas  para verificar el desarrollo de capcitaciones del Programa de Salud y Bienestar comunitario.</t>
  </si>
  <si>
    <t>Monto total del recurso del FAM-AS asignado por el Sistema Estatal DIF para la supervisión del programa en el periodo.</t>
  </si>
  <si>
    <t>Monto total del recurso del FAM-AS ejercido por el Sistema Estatal DIF para la supervisión del programa en el periodo.</t>
  </si>
  <si>
    <t>Monto total del recurso del FAM-AS programado por el Sistema Estatal DIF para la supervisión del programa en el periodo.</t>
  </si>
  <si>
    <t>Determinar el porcentaje de presupuesto ejercido para la supervisión del desarrollo de capacitaciones.</t>
  </si>
  <si>
    <t>Porcentaje de recurso ejercido para la supervisión.</t>
  </si>
  <si>
    <t>Monto total del recurso del Programa de Salud y Bienestar Comunitario programado para desarrollo de Capacitaciones en el periodo</t>
  </si>
  <si>
    <t>Monto total del recurso ejercido del Programa de Salud y Bienestar Comunitario para  el desarrollo de capcitaciones en el periodo</t>
  </si>
  <si>
    <t>Monto total del recurso del FAM-AS programado por el Sistema Estatal DIF para otorgar el  Programa de Salud y Bienestar Comunitario en el periodo.</t>
  </si>
  <si>
    <t>Porcentaje de presupuesto ejercido para el Programa de Salud y Bienestar Comunitario para el desarrollo de capacitaciones.</t>
  </si>
  <si>
    <t>Proyectos</t>
  </si>
  <si>
    <t>Número de Proyectos Productivos Programados para entrega en el periodo.</t>
  </si>
  <si>
    <t>Número total de Proyectos Productivos entregados a los Grupos de Desarrollo en el periodo.</t>
  </si>
  <si>
    <t>TRIMESTRAL</t>
  </si>
  <si>
    <t>Número de Proyectos Comunitarios Sociales y/o Productivos Programados para entrega en el periodo.</t>
  </si>
  <si>
    <t>Porcentaje.</t>
  </si>
  <si>
    <t>Determinar el porcentaje de proyectos comunitarios sociales y/o productivos entregados por el programa.</t>
  </si>
  <si>
    <t>Proyectos productivos entregados a los grupos de desarrollo constituidos</t>
  </si>
  <si>
    <t>OBJETIVO: 1.1 Reducir la pobreza de los guerrerenses.</t>
  </si>
  <si>
    <r>
      <t xml:space="preserve">NOMBRE DEL PROGRAMA: </t>
    </r>
    <r>
      <rPr>
        <b/>
        <sz val="11"/>
        <color theme="1"/>
        <rFont val="Calibri"/>
        <scheme val="minor"/>
      </rPr>
      <t>PROGRAMA DE SALUD Y BIENESTAR COMUNITARIO.</t>
    </r>
  </si>
  <si>
    <t>CAPACITACIONES</t>
  </si>
  <si>
    <t>Número de capacitaciones programas en el periodo.</t>
  </si>
  <si>
    <t>Numero total de capacitaciones otorgadas en el periodo.</t>
  </si>
  <si>
    <t>ANUAL</t>
  </si>
  <si>
    <t>ASCENDENTE</t>
  </si>
  <si>
    <t>ESTATAL</t>
  </si>
  <si>
    <t>Determinar el porcentaje de capacitaciones otorgadas con base en el modelo de Bienestar Comunitario.</t>
  </si>
  <si>
    <t>OBJETIVO: 1.1 Mejorar la calidad de vida de la población.</t>
  </si>
  <si>
    <t>HABITANTES</t>
  </si>
  <si>
    <t xml:space="preserve">ANUAL </t>
  </si>
  <si>
    <t>Determinar el porcentaje habitantes de localidades de alta y muy alta marginación benficiados a través del Programa.</t>
  </si>
  <si>
    <t>LOCALIDADES</t>
  </si>
  <si>
    <t>Determinar el Porcentaje de localidades de alta y muy alta marginación con Grupos de Desarrollo Constituidos a través del programa.</t>
  </si>
  <si>
    <t>Porcentaje de Localidades de alta y muy alta marginación con Grupos de Desarrollo Constituidos en las que se fomenta la salud y bienestar comunitario .</t>
  </si>
  <si>
    <t>PRESUPUESTO DE EGRESOS 2025</t>
  </si>
  <si>
    <t>Programa de Salud y Bienestar Comunitario / ● Capacitaciones</t>
  </si>
  <si>
    <t>Programa de Salud y Bienestar Comunitario / ● Proyectos Productivos</t>
  </si>
  <si>
    <t>Programa de Salud y Bienestar Comunitario / ●Estufas Ecologicas</t>
  </si>
  <si>
    <t xml:space="preserve">Programa de Salud y Bienestar Comunitario / ●Paquetes de Insumos y enseres Agrícolas para la Producción Primaria. </t>
  </si>
  <si>
    <t>Programa de Salud y Bienestar Comunitario / ●Sistema de Energia Solar Fotovoltaica, mediante Paneles Solares</t>
  </si>
  <si>
    <t>Sub-total</t>
  </si>
  <si>
    <t>Acciones de Control y Seguimiento para el Programa de Salud y Bienestar Comunitario</t>
  </si>
  <si>
    <t>2941</t>
  </si>
  <si>
    <t>3231</t>
  </si>
  <si>
    <t>('Monto total del recurso ejercido del Programa de Salud y Bienestar Comunitario para  el desarrollo de capcitaciones/Monto total del recurso del Programa de Salud y Bienestar Comunitario destinado para desarrollo de Capacitaciones )*100</t>
  </si>
  <si>
    <t>Determinar las supervisiones realizadas al programa</t>
  </si>
  <si>
    <t>(Monto total del recurso ejercido del Programa de Salud y Bienestar Comunitario para la la implementación de Proyectos Comunitarios Sociales y/o Productivos/Monto total del recurso del Programa de Salud y Bienestar Comunitario destinado para la implementación de Proyectos Comunitarios Sociales y/o Productivos)*100</t>
  </si>
  <si>
    <t>('Monto total del recurso del FAM-AS ejercido por el Sistema Estatal DIF para la supervisión de la  implementación de Proyectos Comunitarios Sociales y/o Productivos/'Monto total del recurso del FAM-AS asignado por el Sistema Estatal DIF para la supervisión de la  implementación de Proyectos Comunitarios Sociales y/o Productivos)*100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</si>
</sst>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sz val="11"/>
      <color theme="1"/>
      <name val="Calibri"/>
      <family val="2"/>
    </font>
    <font>
      <sz val="10"/>
      <color theme="1"/>
      <name val="Encode Sans Compressed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24"/>
      <name val="Encode Sans Compressed"/>
    </font>
    <font>
      <b/>
      <sz val="22"/>
      <name val="Encode Sans Compressed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scheme val="minor"/>
    </font>
    <font>
      <sz val="9"/>
      <name val="Calibri"/>
      <scheme val="minor"/>
    </font>
    <font>
      <sz val="11"/>
      <name val="Calibri"/>
      <scheme val="minor"/>
    </font>
    <font>
      <b/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680000"/>
        <bgColor indexed="64"/>
      </patternFill>
    </fill>
    <fill>
      <patternFill patternType="solid">
        <fgColor theme="2" tint="-0.749992370372631"/>
        <bgColor rgb="FFD8D8D8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8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4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629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6" fillId="2" borderId="2" xfId="2" applyFont="1" applyFill="1" applyBorder="1"/>
    <xf numFmtId="0" fontId="17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18" fillId="2" borderId="2" xfId="7" applyFont="1" applyFill="1" applyBorder="1"/>
    <xf numFmtId="0" fontId="18" fillId="2" borderId="2" xfId="7" applyFont="1" applyFill="1" applyBorder="1" applyAlignment="1">
      <alignment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9" fillId="0" borderId="23" xfId="0" applyFont="1" applyBorder="1"/>
    <xf numFmtId="0" fontId="19" fillId="0" borderId="24" xfId="0" applyFont="1" applyBorder="1"/>
    <xf numFmtId="0" fontId="19" fillId="0" borderId="27" xfId="0" applyFont="1" applyBorder="1"/>
    <xf numFmtId="0" fontId="19" fillId="0" borderId="28" xfId="0" applyFont="1" applyBorder="1"/>
    <xf numFmtId="0" fontId="22" fillId="2" borderId="2" xfId="10" applyFont="1" applyFill="1" applyBorder="1"/>
    <xf numFmtId="0" fontId="9" fillId="3" borderId="2" xfId="0" applyFont="1" applyFill="1" applyBorder="1" applyAlignment="1">
      <alignment horizontal="left" indent="5"/>
    </xf>
    <xf numFmtId="0" fontId="9" fillId="3" borderId="2" xfId="0" applyFont="1" applyFill="1" applyBorder="1" applyAlignment="1">
      <alignment horizontal="center"/>
    </xf>
    <xf numFmtId="0" fontId="1" fillId="3" borderId="2" xfId="10" applyFill="1" applyBorder="1" applyAlignment="1">
      <alignment horizontal="left"/>
    </xf>
    <xf numFmtId="0" fontId="1" fillId="3" borderId="2" xfId="10" applyFill="1" applyBorder="1"/>
    <xf numFmtId="0" fontId="2" fillId="4" borderId="10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7" applyFont="1" applyFill="1" applyBorder="1" applyAlignment="1">
      <alignment horizontal="center" vertical="center" wrapText="1"/>
    </xf>
    <xf numFmtId="0" fontId="0" fillId="5" borderId="33" xfId="0" applyFill="1" applyBorder="1"/>
    <xf numFmtId="0" fontId="0" fillId="5" borderId="29" xfId="0" applyFill="1" applyBorder="1"/>
    <xf numFmtId="0" fontId="0" fillId="5" borderId="35" xfId="0" applyFill="1" applyBorder="1"/>
    <xf numFmtId="4" fontId="8" fillId="7" borderId="4" xfId="12" applyNumberFormat="1" applyFont="1" applyFill="1" applyBorder="1"/>
    <xf numFmtId="4" fontId="8" fillId="7" borderId="6" xfId="12" applyNumberFormat="1" applyFont="1" applyFill="1" applyBorder="1"/>
    <xf numFmtId="0" fontId="2" fillId="7" borderId="2" xfId="10" applyFont="1" applyFill="1" applyBorder="1" applyAlignment="1">
      <alignment horizontal="center" vertical="center" wrapText="1"/>
    </xf>
    <xf numFmtId="0" fontId="3" fillId="7" borderId="2" xfId="7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2" xfId="7" applyFont="1" applyFill="1" applyBorder="1" applyAlignment="1">
      <alignment horizontal="center" vertical="center" wrapText="1"/>
    </xf>
    <xf numFmtId="0" fontId="26" fillId="0" borderId="0" xfId="15" applyFont="1"/>
    <xf numFmtId="164" fontId="28" fillId="8" borderId="2" xfId="15" applyNumberFormat="1" applyFont="1" applyFill="1" applyBorder="1" applyAlignment="1">
      <alignment horizontal="center" vertical="center" wrapText="1"/>
    </xf>
    <xf numFmtId="1" fontId="28" fillId="8" borderId="2" xfId="15" applyNumberFormat="1" applyFont="1" applyFill="1" applyBorder="1" applyAlignment="1">
      <alignment horizontal="center" vertical="center" wrapText="1"/>
    </xf>
    <xf numFmtId="3" fontId="27" fillId="8" borderId="2" xfId="15" applyNumberFormat="1" applyFont="1" applyFill="1" applyBorder="1" applyAlignment="1">
      <alignment horizontal="center" vertical="center" wrapText="1"/>
    </xf>
    <xf numFmtId="164" fontId="29" fillId="10" borderId="2" xfId="15" applyNumberFormat="1" applyFont="1" applyFill="1" applyBorder="1" applyAlignment="1">
      <alignment horizontal="center" vertical="center" wrapText="1"/>
    </xf>
    <xf numFmtId="164" fontId="30" fillId="11" borderId="2" xfId="15" applyNumberFormat="1" applyFont="1" applyFill="1" applyBorder="1" applyAlignment="1">
      <alignment horizontal="center" vertical="center" textRotation="90" wrapText="1"/>
    </xf>
    <xf numFmtId="1" fontId="29" fillId="12" borderId="2" xfId="15" applyNumberFormat="1" applyFont="1" applyFill="1" applyBorder="1" applyAlignment="1">
      <alignment horizontal="center" vertical="center" wrapText="1"/>
    </xf>
    <xf numFmtId="0" fontId="26" fillId="0" borderId="44" xfId="15" applyFont="1" applyBorder="1"/>
    <xf numFmtId="164" fontId="29" fillId="15" borderId="2" xfId="15" applyNumberFormat="1" applyFont="1" applyFill="1" applyBorder="1" applyAlignment="1">
      <alignment horizontal="center" vertical="center" textRotation="90" wrapText="1"/>
    </xf>
    <xf numFmtId="0" fontId="29" fillId="0" borderId="0" xfId="15" applyFont="1"/>
    <xf numFmtId="0" fontId="29" fillId="0" borderId="0" xfId="15" applyFont="1" applyAlignment="1">
      <alignment horizontal="center" vertical="center" wrapText="1"/>
    </xf>
    <xf numFmtId="0" fontId="29" fillId="0" borderId="0" xfId="15" applyFont="1" applyAlignment="1">
      <alignment vertical="center" wrapText="1"/>
    </xf>
    <xf numFmtId="167" fontId="29" fillId="0" borderId="0" xfId="15" applyNumberFormat="1" applyFont="1" applyAlignment="1">
      <alignment horizontal="center" vertical="center" wrapText="1"/>
    </xf>
    <xf numFmtId="3" fontId="29" fillId="0" borderId="0" xfId="15" applyNumberFormat="1" applyFont="1" applyAlignment="1">
      <alignment horizontal="center" vertical="center" wrapText="1"/>
    </xf>
    <xf numFmtId="3" fontId="30" fillId="0" borderId="0" xfId="15" applyNumberFormat="1" applyFont="1" applyAlignment="1">
      <alignment horizontal="center" vertical="center" wrapText="1"/>
    </xf>
    <xf numFmtId="0" fontId="29" fillId="0" borderId="0" xfId="15" applyFont="1" applyAlignment="1">
      <alignment horizontal="left" vertical="center" wrapText="1"/>
    </xf>
    <xf numFmtId="0" fontId="29" fillId="0" borderId="0" xfId="15" applyFont="1" applyAlignment="1">
      <alignment horizontal="center" vertical="center"/>
    </xf>
    <xf numFmtId="3" fontId="29" fillId="0" borderId="0" xfId="15" applyNumberFormat="1" applyFont="1" applyAlignment="1">
      <alignment horizontal="center" vertical="center"/>
    </xf>
    <xf numFmtId="0" fontId="29" fillId="0" borderId="0" xfId="15" applyFont="1" applyAlignment="1">
      <alignment horizontal="justify" vertical="center" wrapText="1"/>
    </xf>
    <xf numFmtId="0" fontId="29" fillId="16" borderId="0" xfId="15" applyFont="1" applyFill="1" applyAlignment="1">
      <alignment horizontal="center" vertical="center" wrapText="1"/>
    </xf>
    <xf numFmtId="0" fontId="32" fillId="0" borderId="0" xfId="15" applyFont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0" xfId="15" applyFont="1"/>
    <xf numFmtId="0" fontId="33" fillId="16" borderId="0" xfId="15" applyFont="1" applyFill="1" applyAlignment="1">
      <alignment horizontal="center" vertical="center" wrapText="1"/>
    </xf>
    <xf numFmtId="0" fontId="33" fillId="0" borderId="0" xfId="15" applyFont="1" applyAlignment="1">
      <alignment vertical="center" wrapText="1"/>
    </xf>
    <xf numFmtId="167" fontId="33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0" fontId="33" fillId="0" borderId="0" xfId="15" applyFont="1" applyAlignment="1">
      <alignment horizontal="left" vertical="center" wrapText="1"/>
    </xf>
    <xf numFmtId="0" fontId="33" fillId="0" borderId="0" xfId="15" applyFont="1" applyAlignment="1">
      <alignment horizontal="center" vertical="center"/>
    </xf>
    <xf numFmtId="3" fontId="33" fillId="0" borderId="0" xfId="15" applyNumberFormat="1" applyFont="1" applyAlignment="1">
      <alignment horizontal="center" vertical="center"/>
    </xf>
    <xf numFmtId="0" fontId="14" fillId="16" borderId="0" xfId="15" applyFont="1" applyFill="1" applyAlignment="1">
      <alignment horizontal="center" vertical="center" wrapText="1"/>
    </xf>
    <xf numFmtId="0" fontId="34" fillId="0" borderId="0" xfId="15" applyFont="1" applyAlignment="1">
      <alignment vertical="center" wrapText="1"/>
    </xf>
    <xf numFmtId="167" fontId="14" fillId="0" borderId="0" xfId="15" applyNumberFormat="1" applyFont="1" applyAlignment="1">
      <alignment horizontal="center" vertical="center" wrapText="1"/>
    </xf>
    <xf numFmtId="3" fontId="14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4" fillId="0" borderId="0" xfId="15" applyFont="1" applyAlignment="1">
      <alignment horizontal="left" vertical="center" wrapText="1"/>
    </xf>
    <xf numFmtId="0" fontId="14" fillId="0" borderId="0" xfId="15" applyFont="1" applyAlignment="1">
      <alignment horizontal="center" vertical="center" wrapText="1"/>
    </xf>
    <xf numFmtId="0" fontId="14" fillId="0" borderId="0" xfId="15" applyFont="1" applyAlignment="1">
      <alignment horizontal="center" vertical="center"/>
    </xf>
    <xf numFmtId="3" fontId="14" fillId="0" borderId="0" xfId="15" applyNumberFormat="1" applyFont="1" applyAlignment="1">
      <alignment horizontal="center" vertical="center"/>
    </xf>
    <xf numFmtId="0" fontId="12" fillId="16" borderId="0" xfId="15" applyFont="1" applyFill="1" applyAlignment="1">
      <alignment vertical="center" textRotation="90" wrapText="1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left" vertical="center"/>
    </xf>
    <xf numFmtId="0" fontId="26" fillId="0" borderId="0" xfId="15" applyFont="1" applyAlignment="1">
      <alignment horizontal="center" vertical="center" wrapText="1"/>
    </xf>
    <xf numFmtId="0" fontId="34" fillId="0" borderId="0" xfId="15" applyFont="1"/>
    <xf numFmtId="3" fontId="26" fillId="0" borderId="0" xfId="15" applyNumberFormat="1" applyFont="1"/>
    <xf numFmtId="3" fontId="35" fillId="0" borderId="0" xfId="15" applyNumberFormat="1" applyFont="1"/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center"/>
    </xf>
    <xf numFmtId="3" fontId="10" fillId="0" borderId="0" xfId="15" applyNumberFormat="1" applyFont="1"/>
    <xf numFmtId="0" fontId="10" fillId="0" borderId="0" xfId="15" applyFont="1"/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left"/>
    </xf>
    <xf numFmtId="3" fontId="36" fillId="0" borderId="0" xfId="15" applyNumberFormat="1" applyFont="1"/>
    <xf numFmtId="0" fontId="36" fillId="0" borderId="0" xfId="15" applyFont="1"/>
    <xf numFmtId="0" fontId="0" fillId="2" borderId="36" xfId="0" applyFill="1" applyBorder="1" applyAlignment="1">
      <alignment horizontal="left"/>
    </xf>
    <xf numFmtId="0" fontId="29" fillId="2" borderId="0" xfId="15" applyFont="1" applyFill="1"/>
    <xf numFmtId="0" fontId="29" fillId="22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3" fontId="29" fillId="2" borderId="0" xfId="15" applyNumberFormat="1" applyFont="1" applyFill="1" applyAlignment="1">
      <alignment horizontal="center" vertical="center" wrapText="1"/>
    </xf>
    <xf numFmtId="3" fontId="30" fillId="2" borderId="0" xfId="15" applyNumberFormat="1" applyFont="1" applyFill="1" applyAlignment="1">
      <alignment horizontal="center" vertical="center" wrapText="1"/>
    </xf>
    <xf numFmtId="0" fontId="29" fillId="2" borderId="0" xfId="15" applyFont="1" applyFill="1" applyAlignment="1">
      <alignment horizontal="left" vertical="center" wrapText="1"/>
    </xf>
    <xf numFmtId="0" fontId="29" fillId="2" borderId="0" xfId="15" applyFont="1" applyFill="1" applyAlignment="1">
      <alignment horizontal="center" vertical="center" wrapText="1"/>
    </xf>
    <xf numFmtId="0" fontId="29" fillId="2" borderId="0" xfId="15" applyFont="1" applyFill="1" applyAlignment="1">
      <alignment horizontal="center" vertical="center"/>
    </xf>
    <xf numFmtId="3" fontId="29" fillId="2" borderId="0" xfId="15" applyNumberFormat="1" applyFont="1" applyFill="1" applyAlignment="1">
      <alignment horizontal="center" vertical="center"/>
    </xf>
    <xf numFmtId="0" fontId="26" fillId="2" borderId="0" xfId="15" applyFont="1" applyFill="1"/>
    <xf numFmtId="0" fontId="32" fillId="2" borderId="0" xfId="15" applyFont="1" applyFill="1" applyAlignment="1">
      <alignment horizontal="center" vertical="center"/>
    </xf>
    <xf numFmtId="0" fontId="33" fillId="2" borderId="0" xfId="15" applyFont="1" applyFill="1"/>
    <xf numFmtId="0" fontId="33" fillId="22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vertical="center" wrapText="1"/>
    </xf>
    <xf numFmtId="167" fontId="33" fillId="2" borderId="0" xfId="15" applyNumberFormat="1" applyFont="1" applyFill="1" applyAlignment="1">
      <alignment horizontal="center" vertical="center" wrapText="1"/>
    </xf>
    <xf numFmtId="3" fontId="33" fillId="2" borderId="0" xfId="15" applyNumberFormat="1" applyFont="1" applyFill="1" applyAlignment="1">
      <alignment horizontal="center" vertical="center" wrapText="1"/>
    </xf>
    <xf numFmtId="3" fontId="32" fillId="2" borderId="0" xfId="15" applyNumberFormat="1" applyFont="1" applyFill="1" applyAlignment="1">
      <alignment horizontal="center" vertical="center" wrapText="1"/>
    </xf>
    <xf numFmtId="0" fontId="33" fillId="2" borderId="0" xfId="15" applyFont="1" applyFill="1" applyAlignment="1">
      <alignment horizontal="left" vertical="center" wrapText="1"/>
    </xf>
    <xf numFmtId="0" fontId="33" fillId="2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horizontal="center" vertical="center"/>
    </xf>
    <xf numFmtId="3" fontId="33" fillId="2" borderId="0" xfId="15" applyNumberFormat="1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/>
    </xf>
    <xf numFmtId="0" fontId="19" fillId="0" borderId="0" xfId="0" applyFont="1"/>
    <xf numFmtId="0" fontId="19" fillId="0" borderId="21" xfId="0" applyFont="1" applyBorder="1"/>
    <xf numFmtId="0" fontId="2" fillId="5" borderId="16" xfId="0" applyFont="1" applyFill="1" applyBorder="1"/>
    <xf numFmtId="0" fontId="2" fillId="6" borderId="16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9" xfId="0" applyFont="1" applyBorder="1"/>
    <xf numFmtId="0" fontId="0" fillId="0" borderId="0" xfId="0" applyAlignment="1">
      <alignment horizontal="center"/>
    </xf>
    <xf numFmtId="0" fontId="0" fillId="2" borderId="36" xfId="0" applyFill="1" applyBorder="1" applyAlignment="1">
      <alignment horizontal="center"/>
    </xf>
    <xf numFmtId="0" fontId="38" fillId="2" borderId="0" xfId="0" applyFont="1" applyFill="1" applyAlignment="1">
      <alignment horizontal="center" vertical="center"/>
    </xf>
    <xf numFmtId="0" fontId="39" fillId="14" borderId="2" xfId="15" applyFont="1" applyFill="1" applyBorder="1" applyAlignment="1">
      <alignment horizontal="center" vertical="center" wrapText="1"/>
    </xf>
    <xf numFmtId="10" fontId="39" fillId="23" borderId="2" xfId="15" applyNumberFormat="1" applyFont="1" applyFill="1" applyBorder="1" applyAlignment="1">
      <alignment horizontal="center" vertical="center"/>
    </xf>
    <xf numFmtId="164" fontId="40" fillId="23" borderId="2" xfId="15" applyNumberFormat="1" applyFont="1" applyFill="1" applyBorder="1" applyAlignment="1">
      <alignment horizontal="center" vertical="center" textRotation="90" wrapText="1"/>
    </xf>
    <xf numFmtId="164" fontId="40" fillId="23" borderId="2" xfId="15" applyNumberFormat="1" applyFont="1" applyFill="1" applyBorder="1" applyAlignment="1">
      <alignment horizontal="justify" vertical="center" wrapText="1"/>
    </xf>
    <xf numFmtId="164" fontId="29" fillId="14" borderId="43" xfId="15" applyNumberFormat="1" applyFont="1" applyFill="1" applyBorder="1" applyAlignment="1">
      <alignment horizontal="center" vertical="center" textRotation="90" wrapText="1"/>
    </xf>
    <xf numFmtId="10" fontId="39" fillId="0" borderId="2" xfId="15" applyNumberFormat="1" applyFont="1" applyBorder="1" applyAlignment="1">
      <alignment horizontal="center" vertical="center"/>
    </xf>
    <xf numFmtId="3" fontId="29" fillId="0" borderId="2" xfId="15" applyNumberFormat="1" applyFont="1" applyBorder="1" applyAlignment="1">
      <alignment horizontal="center" vertical="center" textRotation="90" wrapText="1"/>
    </xf>
    <xf numFmtId="164" fontId="29" fillId="0" borderId="2" xfId="15" applyNumberFormat="1" applyFont="1" applyBorder="1" applyAlignment="1">
      <alignment horizontal="center" vertical="center" textRotation="90" wrapText="1"/>
    </xf>
    <xf numFmtId="164" fontId="29" fillId="0" borderId="2" xfId="15" applyNumberFormat="1" applyFont="1" applyBorder="1" applyAlignment="1">
      <alignment horizontal="justify" vertical="center" wrapText="1"/>
    </xf>
    <xf numFmtId="164" fontId="29" fillId="0" borderId="2" xfId="15" applyNumberFormat="1" applyFont="1" applyBorder="1" applyAlignment="1">
      <alignment horizontal="center" vertical="center" wrapText="1"/>
    </xf>
    <xf numFmtId="164" fontId="29" fillId="14" borderId="2" xfId="15" quotePrefix="1" applyNumberFormat="1" applyFont="1" applyFill="1" applyBorder="1" applyAlignment="1">
      <alignment horizontal="justify" vertical="center" wrapText="1"/>
    </xf>
    <xf numFmtId="164" fontId="29" fillId="14" borderId="2" xfId="15" applyNumberFormat="1" applyFont="1" applyFill="1" applyBorder="1" applyAlignment="1">
      <alignment horizontal="center" vertical="center" wrapText="1"/>
    </xf>
    <xf numFmtId="164" fontId="29" fillId="14" borderId="2" xfId="15" applyNumberFormat="1" applyFont="1" applyFill="1" applyBorder="1" applyAlignment="1">
      <alignment horizontal="center" vertical="center" textRotation="90" wrapText="1"/>
    </xf>
    <xf numFmtId="3" fontId="29" fillId="14" borderId="2" xfId="15" applyNumberFormat="1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19" fillId="0" borderId="0" xfId="0" applyFont="1" applyAlignment="1">
      <alignment horizontal="justify" vertical="center" wrapText="1"/>
    </xf>
    <xf numFmtId="0" fontId="19" fillId="0" borderId="19" xfId="0" applyFont="1" applyBorder="1" applyAlignment="1">
      <alignment horizontal="justify" vertical="center" wrapText="1"/>
    </xf>
    <xf numFmtId="0" fontId="19" fillId="0" borderId="21" xfId="0" applyFont="1" applyBorder="1" applyAlignment="1">
      <alignment horizontal="justify" vertical="top" wrapText="1"/>
    </xf>
    <xf numFmtId="0" fontId="2" fillId="5" borderId="17" xfId="0" applyFont="1" applyFill="1" applyBorder="1"/>
    <xf numFmtId="0" fontId="18" fillId="2" borderId="2" xfId="21" applyFont="1" applyFill="1" applyBorder="1" applyAlignment="1">
      <alignment horizontal="left" vertical="top" wrapText="1"/>
    </xf>
    <xf numFmtId="0" fontId="18" fillId="2" borderId="2" xfId="21" applyFont="1" applyFill="1" applyBorder="1" applyAlignment="1">
      <alignment horizontal="center" vertical="top"/>
    </xf>
    <xf numFmtId="0" fontId="18" fillId="2" borderId="2" xfId="21" applyFont="1" applyFill="1" applyBorder="1" applyAlignment="1">
      <alignment horizontal="left" vertical="top"/>
    </xf>
    <xf numFmtId="4" fontId="18" fillId="2" borderId="2" xfId="21" applyNumberFormat="1" applyFont="1" applyFill="1" applyBorder="1" applyAlignment="1">
      <alignment horizontal="center" vertical="top"/>
    </xf>
    <xf numFmtId="0" fontId="18" fillId="2" borderId="0" xfId="21" applyFont="1" applyFill="1"/>
    <xf numFmtId="0" fontId="47" fillId="24" borderId="0" xfId="21" applyFont="1" applyFill="1"/>
    <xf numFmtId="4" fontId="47" fillId="24" borderId="0" xfId="21" applyNumberFormat="1" applyFont="1" applyFill="1"/>
    <xf numFmtId="0" fontId="7" fillId="2" borderId="0" xfId="21" applyFont="1" applyFill="1"/>
    <xf numFmtId="4" fontId="7" fillId="2" borderId="0" xfId="21" applyNumberFormat="1" applyFont="1" applyFill="1"/>
    <xf numFmtId="0" fontId="38" fillId="2" borderId="0" xfId="21" applyFont="1" applyFill="1"/>
    <xf numFmtId="0" fontId="7" fillId="2" borderId="0" xfId="21" applyFont="1" applyFill="1" applyAlignment="1">
      <alignment horizontal="center" vertical="center" wrapText="1"/>
    </xf>
    <xf numFmtId="4" fontId="6" fillId="5" borderId="48" xfId="21" applyNumberFormat="1" applyFont="1" applyFill="1" applyBorder="1" applyAlignment="1">
      <alignment horizontal="center" vertical="center" wrapText="1"/>
    </xf>
    <xf numFmtId="0" fontId="6" fillId="5" borderId="49" xfId="21" applyFont="1" applyFill="1" applyBorder="1" applyAlignment="1">
      <alignment horizontal="center" vertical="center" wrapText="1"/>
    </xf>
    <xf numFmtId="0" fontId="6" fillId="5" borderId="50" xfId="21" applyFont="1" applyFill="1" applyBorder="1" applyAlignment="1">
      <alignment horizontal="center" vertical="center" wrapText="1"/>
    </xf>
    <xf numFmtId="0" fontId="6" fillId="5" borderId="51" xfId="21" applyFont="1" applyFill="1" applyBorder="1" applyAlignment="1">
      <alignment horizontal="center" vertical="center" wrapText="1"/>
    </xf>
    <xf numFmtId="0" fontId="23" fillId="5" borderId="50" xfId="21" applyFont="1" applyFill="1" applyBorder="1" applyAlignment="1">
      <alignment horizontal="center" vertical="center" textRotation="90" wrapText="1"/>
    </xf>
    <xf numFmtId="0" fontId="23" fillId="5" borderId="51" xfId="21" applyFont="1" applyFill="1" applyBorder="1" applyAlignment="1">
      <alignment horizontal="center" vertical="center" textRotation="90" wrapText="1"/>
    </xf>
    <xf numFmtId="0" fontId="6" fillId="5" borderId="52" xfId="21" applyFont="1" applyFill="1" applyBorder="1" applyAlignment="1">
      <alignment horizontal="center" vertical="center" textRotation="90" wrapText="1"/>
    </xf>
    <xf numFmtId="0" fontId="6" fillId="5" borderId="49" xfId="21" applyFont="1" applyFill="1" applyBorder="1" applyAlignment="1">
      <alignment horizontal="center" vertical="center" textRotation="90" wrapText="1"/>
    </xf>
    <xf numFmtId="0" fontId="6" fillId="5" borderId="53" xfId="21" applyFont="1" applyFill="1" applyBorder="1" applyAlignment="1">
      <alignment horizontal="center" vertical="center" textRotation="90" wrapText="1"/>
    </xf>
    <xf numFmtId="0" fontId="6" fillId="5" borderId="55" xfId="21" applyFont="1" applyFill="1" applyBorder="1" applyAlignment="1">
      <alignment horizontal="center" vertical="center" wrapText="1"/>
    </xf>
    <xf numFmtId="0" fontId="12" fillId="2" borderId="0" xfId="21" applyFont="1" applyFill="1"/>
    <xf numFmtId="164" fontId="28" fillId="25" borderId="2" xfId="15" applyNumberFormat="1" applyFont="1" applyFill="1" applyBorder="1" applyAlignment="1">
      <alignment horizontal="center" vertical="center" wrapText="1"/>
    </xf>
    <xf numFmtId="0" fontId="39" fillId="23" borderId="2" xfId="15" quotePrefix="1" applyFont="1" applyFill="1" applyBorder="1" applyAlignment="1">
      <alignment horizontal="center" vertical="center" textRotation="90"/>
    </xf>
    <xf numFmtId="0" fontId="0" fillId="0" borderId="61" xfId="0" applyBorder="1"/>
    <xf numFmtId="0" fontId="0" fillId="0" borderId="0" xfId="0" applyAlignment="1">
      <alignment horizontal="left" vertical="top" wrapText="1"/>
    </xf>
    <xf numFmtId="0" fontId="4" fillId="0" borderId="62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0" fillId="0" borderId="2" xfId="0" applyBorder="1" applyAlignment="1">
      <alignment horizontal="justify" vertical="center" wrapText="1"/>
    </xf>
    <xf numFmtId="0" fontId="42" fillId="0" borderId="43" xfId="2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42" fillId="0" borderId="0" xfId="20" applyFont="1" applyBorder="1" applyAlignment="1">
      <alignment horizontal="justify" vertical="center" wrapText="1"/>
    </xf>
    <xf numFmtId="0" fontId="42" fillId="0" borderId="36" xfId="20" applyFont="1" applyBorder="1" applyAlignment="1">
      <alignment horizontal="justify" vertical="center" wrapText="1"/>
    </xf>
    <xf numFmtId="0" fontId="45" fillId="0" borderId="0" xfId="20" applyBorder="1" applyAlignment="1">
      <alignment horizontal="justify" vertical="justify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164" fontId="40" fillId="23" borderId="2" xfId="15" quotePrefix="1" applyNumberFormat="1" applyFont="1" applyFill="1" applyBorder="1" applyAlignment="1">
      <alignment horizontal="justify" vertical="center" wrapText="1"/>
    </xf>
    <xf numFmtId="3" fontId="29" fillId="14" borderId="2" xfId="15" applyNumberFormat="1" applyFont="1" applyFill="1" applyBorder="1" applyAlignment="1">
      <alignment horizontal="justify" vertical="center" wrapText="1"/>
    </xf>
    <xf numFmtId="164" fontId="29" fillId="0" borderId="2" xfId="15" quotePrefix="1" applyNumberFormat="1" applyFont="1" applyBorder="1" applyAlignment="1">
      <alignment horizontal="justify" vertical="center" wrapText="1"/>
    </xf>
    <xf numFmtId="3" fontId="29" fillId="0" borderId="2" xfId="15" applyNumberFormat="1" applyFont="1" applyBorder="1" applyAlignment="1">
      <alignment horizontal="justify" vertical="center" wrapText="1"/>
    </xf>
    <xf numFmtId="0" fontId="29" fillId="0" borderId="2" xfId="15" quotePrefix="1" applyFont="1" applyBorder="1" applyAlignment="1">
      <alignment horizontal="justify" vertical="center" wrapText="1"/>
    </xf>
    <xf numFmtId="9" fontId="29" fillId="0" borderId="2" xfId="13" applyFont="1" applyFill="1" applyBorder="1" applyAlignment="1">
      <alignment horizontal="justify" vertical="center" wrapText="1"/>
    </xf>
    <xf numFmtId="164" fontId="29" fillId="14" borderId="2" xfId="15" applyNumberFormat="1" applyFont="1" applyFill="1" applyBorder="1" applyAlignment="1">
      <alignment horizontal="justify" vertical="center" wrapText="1"/>
    </xf>
    <xf numFmtId="1" fontId="29" fillId="12" borderId="1" xfId="15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34" fillId="0" borderId="10" xfId="0" quotePrefix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5" fillId="0" borderId="1" xfId="20" applyBorder="1" applyAlignment="1">
      <alignment horizontal="justify" vertical="justify" wrapText="1"/>
    </xf>
    <xf numFmtId="0" fontId="19" fillId="0" borderId="0" xfId="0" applyFont="1" applyAlignment="1">
      <alignment horizontal="justify" vertical="top" wrapText="1"/>
    </xf>
    <xf numFmtId="0" fontId="19" fillId="0" borderId="21" xfId="0" applyFont="1" applyBorder="1" applyAlignment="1">
      <alignment vertical="center"/>
    </xf>
    <xf numFmtId="0" fontId="19" fillId="0" borderId="21" xfId="0" applyFont="1" applyBorder="1" applyAlignment="1">
      <alignment horizontal="justify" vertical="center" wrapText="1"/>
    </xf>
    <xf numFmtId="0" fontId="19" fillId="0" borderId="22" xfId="0" applyFont="1" applyBorder="1"/>
    <xf numFmtId="164" fontId="29" fillId="0" borderId="1" xfId="15" applyNumberFormat="1" applyFont="1" applyBorder="1" applyAlignment="1">
      <alignment vertical="center" wrapText="1"/>
    </xf>
    <xf numFmtId="164" fontId="40" fillId="0" borderId="43" xfId="15" applyNumberFormat="1" applyFont="1" applyBorder="1" applyAlignment="1">
      <alignment horizontal="center" vertical="center" textRotation="90" wrapText="1"/>
    </xf>
    <xf numFmtId="164" fontId="29" fillId="15" borderId="43" xfId="15" applyNumberFormat="1" applyFont="1" applyFill="1" applyBorder="1" applyAlignment="1">
      <alignment horizontal="center" vertical="center" textRotation="90" wrapText="1"/>
    </xf>
    <xf numFmtId="164" fontId="29" fillId="14" borderId="43" xfId="15" applyNumberFormat="1" applyFont="1" applyFill="1" applyBorder="1" applyAlignment="1">
      <alignment horizontal="justify" vertical="center" wrapText="1"/>
    </xf>
    <xf numFmtId="164" fontId="29" fillId="14" borderId="43" xfId="15" applyNumberFormat="1" applyFont="1" applyFill="1" applyBorder="1" applyAlignment="1">
      <alignment horizontal="center" vertical="center" wrapText="1"/>
    </xf>
    <xf numFmtId="0" fontId="19" fillId="13" borderId="38" xfId="0" applyFont="1" applyFill="1" applyBorder="1" applyAlignment="1">
      <alignment vertical="center"/>
    </xf>
    <xf numFmtId="0" fontId="19" fillId="13" borderId="39" xfId="0" applyFont="1" applyFill="1" applyBorder="1" applyAlignment="1">
      <alignment vertical="center"/>
    </xf>
    <xf numFmtId="0" fontId="19" fillId="13" borderId="37" xfId="0" applyFont="1" applyFill="1" applyBorder="1"/>
    <xf numFmtId="0" fontId="20" fillId="0" borderId="11" xfId="0" quotePrefix="1" applyFont="1" applyBorder="1" applyAlignment="1">
      <alignment horizontal="center" vertical="center" wrapText="1"/>
    </xf>
    <xf numFmtId="0" fontId="20" fillId="0" borderId="12" xfId="0" quotePrefix="1" applyFont="1" applyBorder="1" applyAlignment="1">
      <alignment horizontal="center" vertical="center" wrapText="1"/>
    </xf>
    <xf numFmtId="0" fontId="20" fillId="0" borderId="13" xfId="0" quotePrefix="1" applyFont="1" applyBorder="1" applyAlignment="1">
      <alignment horizontal="center" vertical="center" wrapText="1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25" xfId="0" applyFont="1" applyBorder="1" applyAlignment="1">
      <alignment horizontal="justify" wrapText="1"/>
    </xf>
    <xf numFmtId="0" fontId="19" fillId="0" borderId="26" xfId="0" applyFont="1" applyBorder="1" applyAlignment="1">
      <alignment horizontal="justify" wrapText="1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5" xfId="0" applyFont="1" applyBorder="1" applyAlignment="1">
      <alignment horizontal="justify" vertical="top" wrapText="1"/>
    </xf>
    <xf numFmtId="0" fontId="19" fillId="0" borderId="26" xfId="0" applyFont="1" applyBorder="1" applyAlignment="1">
      <alignment horizontal="justify" vertical="top" wrapText="1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6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1" xfId="0" applyBorder="1" applyAlignment="1">
      <alignment horizontal="center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2" xfId="0" applyBorder="1" applyAlignment="1">
      <alignment horizontal="justify" vertical="center" wrapText="1"/>
    </xf>
    <xf numFmtId="0" fontId="0" fillId="0" borderId="43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2" xfId="0" quotePrefix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21" fillId="2" borderId="0" xfId="0" applyFont="1" applyFill="1" applyAlignment="1">
      <alignment horizontal="center"/>
    </xf>
    <xf numFmtId="0" fontId="0" fillId="2" borderId="36" xfId="0" applyFill="1" applyBorder="1" applyAlignment="1">
      <alignment horizontal="center"/>
    </xf>
    <xf numFmtId="0" fontId="2" fillId="17" borderId="7" xfId="0" applyFont="1" applyFill="1" applyBorder="1" applyAlignment="1">
      <alignment horizontal="left" vertical="center"/>
    </xf>
    <xf numFmtId="0" fontId="2" fillId="17" borderId="8" xfId="0" applyFont="1" applyFill="1" applyBorder="1" applyAlignment="1">
      <alignment horizontal="left" vertical="center"/>
    </xf>
    <xf numFmtId="0" fontId="2" fillId="17" borderId="9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top"/>
    </xf>
    <xf numFmtId="0" fontId="19" fillId="13" borderId="7" xfId="0" applyFont="1" applyFill="1" applyBorder="1" applyAlignment="1">
      <alignment horizontal="center"/>
    </xf>
    <xf numFmtId="0" fontId="19" fillId="13" borderId="8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0" fontId="19" fillId="13" borderId="2" xfId="0" applyFont="1" applyFill="1" applyBorder="1" applyAlignment="1">
      <alignment horizontal="center"/>
    </xf>
    <xf numFmtId="0" fontId="19" fillId="13" borderId="2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" fillId="17" borderId="2" xfId="0" applyFont="1" applyFill="1" applyBorder="1" applyAlignment="1">
      <alignment horizontal="center" vertical="center"/>
    </xf>
    <xf numFmtId="0" fontId="19" fillId="13" borderId="2" xfId="0" applyFont="1" applyFill="1" applyBorder="1" applyAlignment="1">
      <alignment horizontal="left" vertical="center"/>
    </xf>
    <xf numFmtId="0" fontId="53" fillId="13" borderId="2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7" xfId="0" quotePrefix="1" applyBorder="1" applyAlignment="1">
      <alignment horizontal="center" vertical="top" wrapText="1"/>
    </xf>
    <xf numFmtId="0" fontId="0" fillId="0" borderId="39" xfId="0" quotePrefix="1" applyBorder="1" applyAlignment="1">
      <alignment horizontal="center" vertical="top" wrapText="1"/>
    </xf>
    <xf numFmtId="0" fontId="0" fillId="0" borderId="38" xfId="0" quotePrefix="1" applyBorder="1" applyAlignment="1">
      <alignment horizontal="center" vertical="top" wrapText="1"/>
    </xf>
    <xf numFmtId="0" fontId="0" fillId="0" borderId="40" xfId="0" quotePrefix="1" applyBorder="1" applyAlignment="1">
      <alignment horizontal="center" vertical="top" wrapText="1"/>
    </xf>
    <xf numFmtId="0" fontId="0" fillId="0" borderId="36" xfId="0" quotePrefix="1" applyBorder="1" applyAlignment="1">
      <alignment horizontal="center" vertical="top" wrapText="1"/>
    </xf>
    <xf numFmtId="0" fontId="0" fillId="0" borderId="41" xfId="0" quotePrefix="1" applyBorder="1" applyAlignment="1">
      <alignment horizontal="center" vertical="top" wrapText="1"/>
    </xf>
    <xf numFmtId="0" fontId="43" fillId="0" borderId="37" xfId="0" quotePrefix="1" applyFont="1" applyBorder="1" applyAlignment="1">
      <alignment horizontal="center" vertical="center" wrapText="1"/>
    </xf>
    <xf numFmtId="0" fontId="43" fillId="0" borderId="39" xfId="0" quotePrefix="1" applyFont="1" applyBorder="1" applyAlignment="1">
      <alignment horizontal="center" vertical="center" wrapText="1"/>
    </xf>
    <xf numFmtId="0" fontId="43" fillId="0" borderId="40" xfId="0" quotePrefix="1" applyFont="1" applyBorder="1" applyAlignment="1">
      <alignment horizontal="center" vertical="center" wrapText="1"/>
    </xf>
    <xf numFmtId="0" fontId="43" fillId="0" borderId="36" xfId="0" quotePrefix="1" applyFont="1" applyBorder="1" applyAlignment="1">
      <alignment horizontal="center" vertical="center" wrapText="1"/>
    </xf>
    <xf numFmtId="0" fontId="43" fillId="0" borderId="8" xfId="0" quotePrefix="1" applyFont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43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9" fontId="0" fillId="0" borderId="2" xfId="19" quotePrefix="1" applyFont="1" applyFill="1" applyBorder="1" applyAlignment="1">
      <alignment horizontal="center" vertical="top"/>
    </xf>
    <xf numFmtId="9" fontId="0" fillId="0" borderId="2" xfId="19" applyFont="1" applyFill="1" applyBorder="1" applyAlignment="1">
      <alignment horizontal="center" vertical="top"/>
    </xf>
    <xf numFmtId="0" fontId="19" fillId="18" borderId="2" xfId="0" applyFont="1" applyFill="1" applyBorder="1" applyAlignment="1">
      <alignment horizontal="center"/>
    </xf>
    <xf numFmtId="0" fontId="19" fillId="19" borderId="2" xfId="0" applyFont="1" applyFill="1" applyBorder="1" applyAlignment="1">
      <alignment horizontal="center"/>
    </xf>
    <xf numFmtId="0" fontId="2" fillId="20" borderId="2" xfId="0" applyFont="1" applyFill="1" applyBorder="1" applyAlignment="1">
      <alignment horizontal="center"/>
    </xf>
    <xf numFmtId="0" fontId="0" fillId="0" borderId="37" xfId="0" quotePrefix="1" applyBorder="1" applyAlignment="1">
      <alignment horizontal="center" vertical="center"/>
    </xf>
    <xf numFmtId="0" fontId="0" fillId="0" borderId="68" xfId="0" quotePrefix="1" applyBorder="1" applyAlignment="1">
      <alignment horizontal="center" vertical="center"/>
    </xf>
    <xf numFmtId="0" fontId="0" fillId="0" borderId="67" xfId="0" quotePrefix="1" applyBorder="1" applyAlignment="1">
      <alignment horizontal="center" vertical="center"/>
    </xf>
    <xf numFmtId="0" fontId="0" fillId="0" borderId="66" xfId="0" quotePrefix="1" applyBorder="1" applyAlignment="1">
      <alignment horizontal="center" vertical="center"/>
    </xf>
    <xf numFmtId="44" fontId="0" fillId="0" borderId="2" xfId="22" quotePrefix="1" applyFont="1" applyBorder="1" applyAlignment="1">
      <alignment horizontal="center" vertical="top"/>
    </xf>
    <xf numFmtId="44" fontId="0" fillId="0" borderId="2" xfId="22" applyFont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7" xfId="0" quotePrefix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6" fillId="0" borderId="37" xfId="0" quotePrefix="1" applyFont="1" applyBorder="1" applyAlignment="1">
      <alignment horizontal="center" vertical="center" wrapText="1"/>
    </xf>
    <xf numFmtId="0" fontId="46" fillId="0" borderId="39" xfId="0" quotePrefix="1" applyFont="1" applyBorder="1" applyAlignment="1">
      <alignment horizontal="center" vertical="center" wrapText="1"/>
    </xf>
    <xf numFmtId="0" fontId="46" fillId="0" borderId="38" xfId="0" quotePrefix="1" applyFont="1" applyBorder="1" applyAlignment="1">
      <alignment horizontal="center" vertical="center" wrapText="1"/>
    </xf>
    <xf numFmtId="0" fontId="46" fillId="0" borderId="46" xfId="0" quotePrefix="1" applyFont="1" applyBorder="1" applyAlignment="1">
      <alignment horizontal="center" vertical="center" wrapText="1"/>
    </xf>
    <xf numFmtId="0" fontId="46" fillId="0" borderId="0" xfId="0" quotePrefix="1" applyFont="1" applyAlignment="1">
      <alignment horizontal="center" vertical="center" wrapText="1"/>
    </xf>
    <xf numFmtId="0" fontId="46" fillId="0" borderId="47" xfId="0" quotePrefix="1" applyFont="1" applyBorder="1" applyAlignment="1">
      <alignment horizontal="center" vertical="center" wrapText="1"/>
    </xf>
    <xf numFmtId="0" fontId="46" fillId="0" borderId="40" xfId="0" quotePrefix="1" applyFont="1" applyBorder="1" applyAlignment="1">
      <alignment horizontal="center" vertical="center" wrapText="1"/>
    </xf>
    <xf numFmtId="0" fontId="46" fillId="0" borderId="36" xfId="0" quotePrefix="1" applyFont="1" applyBorder="1" applyAlignment="1">
      <alignment horizontal="center" vertical="center" wrapText="1"/>
    </xf>
    <xf numFmtId="0" fontId="46" fillId="0" borderId="41" xfId="0" quotePrefix="1" applyFont="1" applyBorder="1" applyAlignment="1">
      <alignment horizontal="center" vertical="center" wrapText="1"/>
    </xf>
    <xf numFmtId="0" fontId="53" fillId="13" borderId="2" xfId="0" applyFont="1" applyFill="1" applyBorder="1" applyAlignment="1">
      <alignment horizontal="center" wrapText="1"/>
    </xf>
    <xf numFmtId="0" fontId="0" fillId="0" borderId="68" xfId="0" quotePrefix="1" applyBorder="1" applyAlignment="1">
      <alignment horizontal="center" vertical="top" wrapText="1"/>
    </xf>
    <xf numFmtId="0" fontId="0" fillId="0" borderId="67" xfId="0" quotePrefix="1" applyBorder="1" applyAlignment="1">
      <alignment horizontal="center" vertical="top" wrapText="1"/>
    </xf>
    <xf numFmtId="0" fontId="0" fillId="0" borderId="66" xfId="0" quotePrefix="1" applyBorder="1" applyAlignment="1">
      <alignment horizontal="center" vertical="top" wrapText="1"/>
    </xf>
    <xf numFmtId="0" fontId="0" fillId="0" borderId="37" xfId="0" quotePrefix="1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41" fillId="1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5" fillId="0" borderId="2" xfId="2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21" borderId="2" xfId="0" applyFont="1" applyFill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19" fillId="0" borderId="7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2" fillId="17" borderId="7" xfId="0" applyFont="1" applyFill="1" applyBorder="1" applyAlignment="1">
      <alignment horizontal="left" vertical="center" wrapText="1"/>
    </xf>
    <xf numFmtId="0" fontId="2" fillId="17" borderId="8" xfId="0" applyFont="1" applyFill="1" applyBorder="1" applyAlignment="1">
      <alignment horizontal="left" vertical="center" wrapText="1"/>
    </xf>
    <xf numFmtId="0" fontId="2" fillId="17" borderId="9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2" fillId="17" borderId="7" xfId="0" applyFont="1" applyFill="1" applyBorder="1" applyAlignment="1">
      <alignment horizontal="center" vertical="center"/>
    </xf>
    <xf numFmtId="0" fontId="2" fillId="17" borderId="8" xfId="0" applyFont="1" applyFill="1" applyBorder="1" applyAlignment="1">
      <alignment horizontal="center" vertical="center"/>
    </xf>
    <xf numFmtId="0" fontId="2" fillId="17" borderId="9" xfId="0" applyFont="1" applyFill="1" applyBorder="1" applyAlignment="1">
      <alignment horizontal="center" vertical="center"/>
    </xf>
    <xf numFmtId="0" fontId="19" fillId="13" borderId="7" xfId="0" applyFont="1" applyFill="1" applyBorder="1" applyAlignment="1">
      <alignment horizontal="left"/>
    </xf>
    <xf numFmtId="0" fontId="19" fillId="13" borderId="9" xfId="0" applyFont="1" applyFill="1" applyBorder="1" applyAlignment="1">
      <alignment horizontal="left"/>
    </xf>
    <xf numFmtId="0" fontId="53" fillId="13" borderId="7" xfId="0" applyFont="1" applyFill="1" applyBorder="1" applyAlignment="1">
      <alignment horizontal="center" vertical="center" wrapText="1"/>
    </xf>
    <xf numFmtId="0" fontId="53" fillId="13" borderId="8" xfId="0" applyFont="1" applyFill="1" applyBorder="1" applyAlignment="1">
      <alignment horizontal="center" vertical="center" wrapText="1"/>
    </xf>
    <xf numFmtId="0" fontId="53" fillId="13" borderId="9" xfId="0" applyFont="1" applyFill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/>
    </xf>
    <xf numFmtId="0" fontId="43" fillId="0" borderId="38" xfId="0" quotePrefix="1" applyFont="1" applyBorder="1" applyAlignment="1">
      <alignment horizontal="center" vertical="center" wrapText="1"/>
    </xf>
    <xf numFmtId="0" fontId="43" fillId="0" borderId="41" xfId="0" quotePrefix="1" applyFont="1" applyBorder="1" applyAlignment="1">
      <alignment horizontal="center" vertical="center" wrapText="1"/>
    </xf>
    <xf numFmtId="0" fontId="43" fillId="0" borderId="37" xfId="0" quotePrefix="1" applyFont="1" applyBorder="1" applyAlignment="1">
      <alignment horizontal="center" vertical="top" wrapText="1"/>
    </xf>
    <xf numFmtId="0" fontId="43" fillId="0" borderId="39" xfId="0" quotePrefix="1" applyFont="1" applyBorder="1" applyAlignment="1">
      <alignment horizontal="center" vertical="top" wrapText="1"/>
    </xf>
    <xf numFmtId="0" fontId="43" fillId="0" borderId="38" xfId="0" quotePrefix="1" applyFont="1" applyBorder="1" applyAlignment="1">
      <alignment horizontal="center" vertical="top" wrapText="1"/>
    </xf>
    <xf numFmtId="0" fontId="43" fillId="0" borderId="40" xfId="0" quotePrefix="1" applyFont="1" applyBorder="1" applyAlignment="1">
      <alignment horizontal="center" vertical="top" wrapText="1"/>
    </xf>
    <xf numFmtId="0" fontId="43" fillId="0" borderId="36" xfId="0" quotePrefix="1" applyFont="1" applyBorder="1" applyAlignment="1">
      <alignment horizontal="center" vertical="top" wrapText="1"/>
    </xf>
    <xf numFmtId="0" fontId="43" fillId="0" borderId="41" xfId="0" quotePrefix="1" applyFont="1" applyBorder="1" applyAlignment="1">
      <alignment horizontal="center" vertical="top" wrapText="1"/>
    </xf>
    <xf numFmtId="0" fontId="19" fillId="13" borderId="7" xfId="0" applyFont="1" applyFill="1" applyBorder="1" applyAlignment="1">
      <alignment horizontal="center" vertical="center"/>
    </xf>
    <xf numFmtId="0" fontId="19" fillId="13" borderId="8" xfId="0" applyFont="1" applyFill="1" applyBorder="1" applyAlignment="1">
      <alignment horizontal="center" vertical="center"/>
    </xf>
    <xf numFmtId="0" fontId="19" fillId="13" borderId="9" xfId="0" applyFont="1" applyFill="1" applyBorder="1" applyAlignment="1">
      <alignment horizontal="center" vertical="center"/>
    </xf>
    <xf numFmtId="0" fontId="43" fillId="0" borderId="37" xfId="0" quotePrefix="1" applyFont="1" applyBorder="1" applyAlignment="1">
      <alignment horizontal="center" vertical="center"/>
    </xf>
    <xf numFmtId="0" fontId="43" fillId="0" borderId="39" xfId="0" quotePrefix="1" applyFont="1" applyBorder="1" applyAlignment="1">
      <alignment horizontal="center" vertical="center"/>
    </xf>
    <xf numFmtId="0" fontId="43" fillId="0" borderId="38" xfId="0" quotePrefix="1" applyFont="1" applyBorder="1" applyAlignment="1">
      <alignment horizontal="center" vertical="center"/>
    </xf>
    <xf numFmtId="0" fontId="43" fillId="0" borderId="40" xfId="0" quotePrefix="1" applyFont="1" applyBorder="1" applyAlignment="1">
      <alignment horizontal="center" vertical="center"/>
    </xf>
    <xf numFmtId="0" fontId="43" fillId="0" borderId="36" xfId="0" quotePrefix="1" applyFont="1" applyBorder="1" applyAlignment="1">
      <alignment horizontal="center" vertical="center"/>
    </xf>
    <xf numFmtId="0" fontId="43" fillId="0" borderId="41" xfId="0" quotePrefix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36" xfId="0" quotePrefix="1" applyBorder="1" applyAlignment="1">
      <alignment horizontal="center" vertical="center" wrapText="1"/>
    </xf>
    <xf numFmtId="0" fontId="0" fillId="0" borderId="41" xfId="0" quotePrefix="1" applyBorder="1" applyAlignment="1">
      <alignment horizontal="center" vertical="center" wrapText="1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9" fillId="13" borderId="37" xfId="0" applyFont="1" applyFill="1" applyBorder="1" applyAlignment="1">
      <alignment horizontal="center" vertical="center"/>
    </xf>
    <xf numFmtId="0" fontId="19" fillId="13" borderId="39" xfId="0" applyFont="1" applyFill="1" applyBorder="1" applyAlignment="1">
      <alignment horizontal="center" vertical="center"/>
    </xf>
    <xf numFmtId="0" fontId="19" fillId="13" borderId="38" xfId="0" applyFont="1" applyFill="1" applyBorder="1" applyAlignment="1">
      <alignment horizontal="center" vertical="center"/>
    </xf>
    <xf numFmtId="0" fontId="19" fillId="13" borderId="40" xfId="0" applyFont="1" applyFill="1" applyBorder="1" applyAlignment="1">
      <alignment horizontal="center" vertical="center"/>
    </xf>
    <xf numFmtId="0" fontId="19" fillId="13" borderId="36" xfId="0" applyFont="1" applyFill="1" applyBorder="1" applyAlignment="1">
      <alignment horizontal="center" vertical="center"/>
    </xf>
    <xf numFmtId="0" fontId="19" fillId="13" borderId="41" xfId="0" applyFont="1" applyFill="1" applyBorder="1" applyAlignment="1">
      <alignment horizontal="center" vertical="center"/>
    </xf>
    <xf numFmtId="0" fontId="43" fillId="0" borderId="7" xfId="0" quotePrefix="1" applyFont="1" applyBorder="1" applyAlignment="1">
      <alignment horizontal="center"/>
    </xf>
    <xf numFmtId="0" fontId="43" fillId="0" borderId="8" xfId="0" quotePrefix="1" applyFont="1" applyBorder="1" applyAlignment="1">
      <alignment horizontal="center"/>
    </xf>
    <xf numFmtId="0" fontId="43" fillId="0" borderId="9" xfId="0" quotePrefix="1" applyFont="1" applyBorder="1" applyAlignment="1">
      <alignment horizontal="center"/>
    </xf>
    <xf numFmtId="0" fontId="19" fillId="18" borderId="7" xfId="0" applyFont="1" applyFill="1" applyBorder="1" applyAlignment="1">
      <alignment horizontal="center"/>
    </xf>
    <xf numFmtId="0" fontId="19" fillId="18" borderId="8" xfId="0" applyFont="1" applyFill="1" applyBorder="1" applyAlignment="1">
      <alignment horizontal="center"/>
    </xf>
    <xf numFmtId="0" fontId="19" fillId="18" borderId="9" xfId="0" applyFont="1" applyFill="1" applyBorder="1" applyAlignment="1">
      <alignment horizontal="center"/>
    </xf>
    <xf numFmtId="0" fontId="19" fillId="19" borderId="7" xfId="0" applyFont="1" applyFill="1" applyBorder="1" applyAlignment="1">
      <alignment horizontal="center"/>
    </xf>
    <xf numFmtId="0" fontId="19" fillId="19" borderId="8" xfId="0" applyFont="1" applyFill="1" applyBorder="1" applyAlignment="1">
      <alignment horizontal="center"/>
    </xf>
    <xf numFmtId="0" fontId="19" fillId="19" borderId="9" xfId="0" applyFont="1" applyFill="1" applyBorder="1" applyAlignment="1">
      <alignment horizontal="center"/>
    </xf>
    <xf numFmtId="0" fontId="2" fillId="20" borderId="7" xfId="0" applyFont="1" applyFill="1" applyBorder="1" applyAlignment="1">
      <alignment horizontal="center"/>
    </xf>
    <xf numFmtId="0" fontId="2" fillId="20" borderId="8" xfId="0" applyFont="1" applyFill="1" applyBorder="1" applyAlignment="1">
      <alignment horizontal="center"/>
    </xf>
    <xf numFmtId="0" fontId="2" fillId="20" borderId="9" xfId="0" applyFont="1" applyFill="1" applyBorder="1" applyAlignment="1">
      <alignment horizontal="center"/>
    </xf>
    <xf numFmtId="44" fontId="43" fillId="0" borderId="7" xfId="22" quotePrefix="1" applyFont="1" applyBorder="1" applyAlignment="1">
      <alignment horizontal="center" vertical="top"/>
    </xf>
    <xf numFmtId="44" fontId="43" fillId="0" borderId="8" xfId="22" quotePrefix="1" applyFont="1" applyBorder="1" applyAlignment="1">
      <alignment horizontal="center" vertical="top"/>
    </xf>
    <xf numFmtId="44" fontId="43" fillId="0" borderId="9" xfId="22" quotePrefix="1" applyFont="1" applyBorder="1" applyAlignment="1">
      <alignment horizontal="center" vertical="top"/>
    </xf>
    <xf numFmtId="0" fontId="43" fillId="0" borderId="7" xfId="0" quotePrefix="1" applyFont="1" applyBorder="1" applyAlignment="1">
      <alignment horizontal="center" vertical="top"/>
    </xf>
    <xf numFmtId="0" fontId="43" fillId="0" borderId="8" xfId="0" quotePrefix="1" applyFont="1" applyBorder="1" applyAlignment="1">
      <alignment horizontal="center" vertical="top"/>
    </xf>
    <xf numFmtId="0" fontId="43" fillId="0" borderId="9" xfId="0" quotePrefix="1" applyFont="1" applyBorder="1" applyAlignment="1">
      <alignment horizontal="center" vertical="top"/>
    </xf>
    <xf numFmtId="9" fontId="43" fillId="0" borderId="7" xfId="19" quotePrefix="1" applyFont="1" applyFill="1" applyBorder="1" applyAlignment="1">
      <alignment horizontal="center" vertical="top"/>
    </xf>
    <xf numFmtId="9" fontId="43" fillId="0" borderId="8" xfId="19" quotePrefix="1" applyFont="1" applyFill="1" applyBorder="1" applyAlignment="1">
      <alignment horizontal="center" vertical="top"/>
    </xf>
    <xf numFmtId="9" fontId="43" fillId="0" borderId="9" xfId="19" quotePrefix="1" applyFont="1" applyFill="1" applyBorder="1" applyAlignment="1">
      <alignment horizontal="center" vertical="top"/>
    </xf>
    <xf numFmtId="0" fontId="0" fillId="0" borderId="7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53" fillId="13" borderId="7" xfId="0" applyFont="1" applyFill="1" applyBorder="1" applyAlignment="1">
      <alignment horizontal="center" wrapText="1"/>
    </xf>
    <xf numFmtId="0" fontId="53" fillId="13" borderId="8" xfId="0" applyFont="1" applyFill="1" applyBorder="1" applyAlignment="1">
      <alignment horizontal="center" wrapText="1"/>
    </xf>
    <xf numFmtId="0" fontId="53" fillId="13" borderId="9" xfId="0" applyFont="1" applyFill="1" applyBorder="1" applyAlignment="1">
      <alignment horizontal="center" wrapText="1"/>
    </xf>
    <xf numFmtId="0" fontId="0" fillId="0" borderId="7" xfId="0" quotePrefix="1" applyBorder="1" applyAlignment="1">
      <alignment horizontal="center" vertical="top"/>
    </xf>
    <xf numFmtId="0" fontId="0" fillId="0" borderId="8" xfId="0" quotePrefix="1" applyBorder="1" applyAlignment="1">
      <alignment horizontal="center" vertical="top"/>
    </xf>
    <xf numFmtId="0" fontId="0" fillId="0" borderId="9" xfId="0" quotePrefix="1" applyBorder="1" applyAlignment="1">
      <alignment horizontal="center" vertical="top"/>
    </xf>
    <xf numFmtId="0" fontId="0" fillId="0" borderId="37" xfId="0" quotePrefix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 wrapText="1"/>
    </xf>
    <xf numFmtId="0" fontId="41" fillId="13" borderId="7" xfId="0" applyFont="1" applyFill="1" applyBorder="1" applyAlignment="1">
      <alignment horizontal="center" vertical="center" wrapText="1"/>
    </xf>
    <xf numFmtId="0" fontId="41" fillId="13" borderId="8" xfId="0" applyFont="1" applyFill="1" applyBorder="1" applyAlignment="1">
      <alignment horizontal="center" vertical="center" wrapText="1"/>
    </xf>
    <xf numFmtId="0" fontId="41" fillId="13" borderId="9" xfId="0" applyFont="1" applyFill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top"/>
    </xf>
    <xf numFmtId="0" fontId="0" fillId="0" borderId="38" xfId="0" quotePrefix="1" applyBorder="1" applyAlignment="1">
      <alignment horizontal="center" vertical="top"/>
    </xf>
    <xf numFmtId="0" fontId="0" fillId="0" borderId="40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41" xfId="0" quotePrefix="1" applyBorder="1" applyAlignment="1">
      <alignment horizontal="center" vertical="top"/>
    </xf>
    <xf numFmtId="0" fontId="45" fillId="0" borderId="37" xfId="20" quotePrefix="1" applyBorder="1" applyAlignment="1">
      <alignment horizontal="center" vertical="center"/>
    </xf>
    <xf numFmtId="0" fontId="45" fillId="0" borderId="39" xfId="20" quotePrefix="1" applyBorder="1" applyAlignment="1">
      <alignment horizontal="center" vertical="center"/>
    </xf>
    <xf numFmtId="0" fontId="45" fillId="0" borderId="38" xfId="20" quotePrefix="1" applyBorder="1" applyAlignment="1">
      <alignment horizontal="center" vertical="center"/>
    </xf>
    <xf numFmtId="0" fontId="45" fillId="0" borderId="40" xfId="20" quotePrefix="1" applyBorder="1" applyAlignment="1">
      <alignment horizontal="center" vertical="center"/>
    </xf>
    <xf numFmtId="0" fontId="45" fillId="0" borderId="36" xfId="20" quotePrefix="1" applyBorder="1" applyAlignment="1">
      <alignment horizontal="center" vertical="center"/>
    </xf>
    <xf numFmtId="0" fontId="45" fillId="0" borderId="41" xfId="20" quotePrefix="1" applyBorder="1" applyAlignment="1">
      <alignment horizontal="center" vertical="center"/>
    </xf>
    <xf numFmtId="0" fontId="19" fillId="21" borderId="7" xfId="0" applyFont="1" applyFill="1" applyBorder="1" applyAlignment="1">
      <alignment horizontal="center"/>
    </xf>
    <xf numFmtId="0" fontId="19" fillId="21" borderId="8" xfId="0" applyFont="1" applyFill="1" applyBorder="1" applyAlignment="1">
      <alignment horizontal="center"/>
    </xf>
    <xf numFmtId="0" fontId="19" fillId="21" borderId="9" xfId="0" applyFont="1" applyFill="1" applyBorder="1" applyAlignment="1">
      <alignment horizontal="center"/>
    </xf>
    <xf numFmtId="0" fontId="37" fillId="2" borderId="39" xfId="0" applyFont="1" applyFill="1" applyBorder="1" applyAlignment="1">
      <alignment horizontal="center" vertical="center"/>
    </xf>
    <xf numFmtId="0" fontId="19" fillId="13" borderId="2" xfId="0" applyFont="1" applyFill="1" applyBorder="1" applyAlignment="1">
      <alignment horizontal="left"/>
    </xf>
    <xf numFmtId="0" fontId="43" fillId="0" borderId="2" xfId="0" quotePrefix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wrapText="1"/>
    </xf>
    <xf numFmtId="9" fontId="0" fillId="0" borderId="2" xfId="19" quotePrefix="1" applyFont="1" applyFill="1" applyBorder="1" applyAlignment="1">
      <alignment horizontal="center"/>
    </xf>
    <xf numFmtId="9" fontId="0" fillId="0" borderId="2" xfId="19" applyFont="1" applyFill="1" applyBorder="1" applyAlignment="1">
      <alignment horizontal="center"/>
    </xf>
    <xf numFmtId="44" fontId="43" fillId="0" borderId="2" xfId="22" quotePrefix="1" applyFont="1" applyBorder="1" applyAlignment="1">
      <alignment horizontal="center" vertical="top"/>
    </xf>
    <xf numFmtId="44" fontId="43" fillId="0" borderId="2" xfId="22" applyFont="1" applyBorder="1" applyAlignment="1">
      <alignment horizontal="center" vertical="top"/>
    </xf>
    <xf numFmtId="0" fontId="43" fillId="0" borderId="2" xfId="0" quotePrefix="1" applyFont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42" fillId="0" borderId="37" xfId="20" quotePrefix="1" applyFont="1" applyBorder="1" applyAlignment="1">
      <alignment horizontal="center" vertical="center" wrapText="1"/>
    </xf>
    <xf numFmtId="0" fontId="44" fillId="0" borderId="39" xfId="0" quotePrefix="1" applyFont="1" applyBorder="1" applyAlignment="1">
      <alignment horizontal="center" vertical="center" wrapText="1"/>
    </xf>
    <xf numFmtId="0" fontId="44" fillId="0" borderId="38" xfId="0" quotePrefix="1" applyFont="1" applyBorder="1" applyAlignment="1">
      <alignment horizontal="center" vertical="center" wrapText="1"/>
    </xf>
    <xf numFmtId="0" fontId="44" fillId="0" borderId="46" xfId="0" quotePrefix="1" applyFont="1" applyBorder="1" applyAlignment="1">
      <alignment horizontal="center" vertical="center" wrapText="1"/>
    </xf>
    <xf numFmtId="0" fontId="44" fillId="0" borderId="0" xfId="0" quotePrefix="1" applyFont="1" applyAlignment="1">
      <alignment horizontal="center" vertical="center" wrapText="1"/>
    </xf>
    <xf numFmtId="0" fontId="44" fillId="0" borderId="47" xfId="0" quotePrefix="1" applyFont="1" applyBorder="1" applyAlignment="1">
      <alignment horizontal="center" vertical="center" wrapText="1"/>
    </xf>
    <xf numFmtId="0" fontId="44" fillId="0" borderId="40" xfId="0" quotePrefix="1" applyFont="1" applyBorder="1" applyAlignment="1">
      <alignment horizontal="center" vertical="center" wrapText="1"/>
    </xf>
    <xf numFmtId="0" fontId="44" fillId="0" borderId="36" xfId="0" quotePrefix="1" applyFont="1" applyBorder="1" applyAlignment="1">
      <alignment horizontal="center" vertical="center" wrapText="1"/>
    </xf>
    <xf numFmtId="0" fontId="44" fillId="0" borderId="41" xfId="0" quotePrefix="1" applyFont="1" applyBorder="1" applyAlignment="1">
      <alignment horizontal="center" vertical="center" wrapText="1"/>
    </xf>
    <xf numFmtId="44" fontId="1" fillId="0" borderId="2" xfId="22" quotePrefix="1" applyFont="1" applyBorder="1" applyAlignment="1">
      <alignment horizontal="center" vertical="top"/>
    </xf>
    <xf numFmtId="44" fontId="1" fillId="0" borderId="2" xfId="22" applyFont="1" applyBorder="1" applyAlignment="1">
      <alignment horizontal="center" vertical="top"/>
    </xf>
    <xf numFmtId="0" fontId="1" fillId="0" borderId="2" xfId="0" quotePrefix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54" fillId="0" borderId="39" xfId="0" quotePrefix="1" applyFont="1" applyBorder="1" applyAlignment="1">
      <alignment horizontal="center" vertical="center" wrapText="1"/>
    </xf>
    <xf numFmtId="0" fontId="54" fillId="0" borderId="38" xfId="0" quotePrefix="1" applyFont="1" applyBorder="1" applyAlignment="1">
      <alignment horizontal="center" vertical="center" wrapText="1"/>
    </xf>
    <xf numFmtId="0" fontId="54" fillId="0" borderId="46" xfId="0" quotePrefix="1" applyFont="1" applyBorder="1" applyAlignment="1">
      <alignment horizontal="center" vertical="center" wrapText="1"/>
    </xf>
    <xf numFmtId="0" fontId="54" fillId="0" borderId="0" xfId="0" quotePrefix="1" applyFont="1" applyAlignment="1">
      <alignment horizontal="center" vertical="center" wrapText="1"/>
    </xf>
    <xf numFmtId="0" fontId="54" fillId="0" borderId="47" xfId="0" quotePrefix="1" applyFont="1" applyBorder="1" applyAlignment="1">
      <alignment horizontal="center" vertical="center" wrapText="1"/>
    </xf>
    <xf numFmtId="0" fontId="54" fillId="0" borderId="40" xfId="0" quotePrefix="1" applyFont="1" applyBorder="1" applyAlignment="1">
      <alignment horizontal="center" vertical="center" wrapText="1"/>
    </xf>
    <xf numFmtId="0" fontId="54" fillId="0" borderId="36" xfId="0" quotePrefix="1" applyFont="1" applyBorder="1" applyAlignment="1">
      <alignment horizontal="center" vertical="center" wrapText="1"/>
    </xf>
    <xf numFmtId="0" fontId="54" fillId="0" borderId="41" xfId="0" quotePrefix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45" fillId="0" borderId="2" xfId="20" quotePrefix="1" applyBorder="1" applyAlignment="1">
      <alignment horizontal="center" vertical="top" wrapText="1"/>
    </xf>
    <xf numFmtId="0" fontId="45" fillId="0" borderId="37" xfId="20" quotePrefix="1" applyBorder="1" applyAlignment="1">
      <alignment horizontal="center" vertical="center" wrapText="1"/>
    </xf>
    <xf numFmtId="0" fontId="42" fillId="0" borderId="39" xfId="0" quotePrefix="1" applyFont="1" applyBorder="1" applyAlignment="1">
      <alignment horizontal="center" vertical="center" wrapText="1"/>
    </xf>
    <xf numFmtId="0" fontId="42" fillId="0" borderId="38" xfId="0" quotePrefix="1" applyFont="1" applyBorder="1" applyAlignment="1">
      <alignment horizontal="center" vertical="center" wrapText="1"/>
    </xf>
    <xf numFmtId="0" fontId="42" fillId="0" borderId="46" xfId="0" quotePrefix="1" applyFont="1" applyBorder="1" applyAlignment="1">
      <alignment horizontal="center" vertical="center" wrapText="1"/>
    </xf>
    <xf numFmtId="0" fontId="42" fillId="0" borderId="0" xfId="0" quotePrefix="1" applyFont="1" applyAlignment="1">
      <alignment horizontal="center" vertical="center" wrapText="1"/>
    </xf>
    <xf numFmtId="0" fontId="42" fillId="0" borderId="47" xfId="0" quotePrefix="1" applyFont="1" applyBorder="1" applyAlignment="1">
      <alignment horizontal="center" vertical="center" wrapText="1"/>
    </xf>
    <xf numFmtId="0" fontId="42" fillId="0" borderId="40" xfId="0" quotePrefix="1" applyFont="1" applyBorder="1" applyAlignment="1">
      <alignment horizontal="center" vertical="center" wrapText="1"/>
    </xf>
    <xf numFmtId="0" fontId="42" fillId="0" borderId="36" xfId="0" quotePrefix="1" applyFont="1" applyBorder="1" applyAlignment="1">
      <alignment horizontal="center" vertical="center" wrapText="1"/>
    </xf>
    <xf numFmtId="0" fontId="42" fillId="0" borderId="41" xfId="0" quotePrefix="1" applyFont="1" applyBorder="1" applyAlignment="1">
      <alignment horizontal="center" vertical="center" wrapText="1"/>
    </xf>
    <xf numFmtId="0" fontId="57" fillId="0" borderId="37" xfId="20" quotePrefix="1" applyFont="1" applyBorder="1" applyAlignment="1">
      <alignment horizontal="center" vertical="center" wrapText="1"/>
    </xf>
    <xf numFmtId="0" fontId="56" fillId="0" borderId="39" xfId="0" quotePrefix="1" applyFont="1" applyBorder="1" applyAlignment="1">
      <alignment horizontal="center" vertical="center" wrapText="1"/>
    </xf>
    <xf numFmtId="0" fontId="56" fillId="0" borderId="38" xfId="0" quotePrefix="1" applyFont="1" applyBorder="1" applyAlignment="1">
      <alignment horizontal="center" vertical="center" wrapText="1"/>
    </xf>
    <xf numFmtId="0" fontId="56" fillId="0" borderId="46" xfId="0" quotePrefix="1" applyFont="1" applyBorder="1" applyAlignment="1">
      <alignment horizontal="center" vertical="center" wrapText="1"/>
    </xf>
    <xf numFmtId="0" fontId="56" fillId="0" borderId="0" xfId="0" quotePrefix="1" applyFont="1" applyAlignment="1">
      <alignment horizontal="center" vertical="center" wrapText="1"/>
    </xf>
    <xf numFmtId="0" fontId="56" fillId="0" borderId="47" xfId="0" quotePrefix="1" applyFont="1" applyBorder="1" applyAlignment="1">
      <alignment horizontal="center" vertical="center" wrapText="1"/>
    </xf>
    <xf numFmtId="0" fontId="56" fillId="0" borderId="40" xfId="0" quotePrefix="1" applyFont="1" applyBorder="1" applyAlignment="1">
      <alignment horizontal="center" vertical="center" wrapText="1"/>
    </xf>
    <xf numFmtId="0" fontId="56" fillId="0" borderId="36" xfId="0" quotePrefix="1" applyFont="1" applyBorder="1" applyAlignment="1">
      <alignment horizontal="center" vertical="center" wrapText="1"/>
    </xf>
    <xf numFmtId="0" fontId="56" fillId="0" borderId="41" xfId="0" quotePrefix="1" applyFont="1" applyBorder="1" applyAlignment="1">
      <alignment horizontal="center" vertical="center" wrapText="1"/>
    </xf>
    <xf numFmtId="9" fontId="0" fillId="0" borderId="2" xfId="19" quotePrefix="1" applyFont="1" applyBorder="1" applyAlignment="1">
      <alignment horizontal="center"/>
    </xf>
    <xf numFmtId="9" fontId="0" fillId="0" borderId="2" xfId="19" applyFont="1" applyBorder="1" applyAlignment="1">
      <alignment horizontal="center"/>
    </xf>
    <xf numFmtId="9" fontId="42" fillId="0" borderId="2" xfId="19" quotePrefix="1" applyFont="1" applyFill="1" applyBorder="1" applyAlignment="1">
      <alignment horizontal="center" vertical="top"/>
    </xf>
    <xf numFmtId="9" fontId="42" fillId="0" borderId="2" xfId="19" applyFont="1" applyFill="1" applyBorder="1" applyAlignment="1">
      <alignment horizontal="center" vertical="top"/>
    </xf>
    <xf numFmtId="0" fontId="45" fillId="0" borderId="37" xfId="20" quotePrefix="1" applyBorder="1" applyAlignment="1">
      <alignment horizontal="center" vertical="top" wrapText="1"/>
    </xf>
    <xf numFmtId="0" fontId="0" fillId="0" borderId="46" xfId="0" quotePrefix="1" applyBorder="1" applyAlignment="1">
      <alignment horizontal="center" vertical="top" wrapText="1"/>
    </xf>
    <xf numFmtId="0" fontId="0" fillId="0" borderId="0" xfId="0" quotePrefix="1" applyAlignment="1">
      <alignment horizontal="center" vertical="top" wrapText="1"/>
    </xf>
    <xf numFmtId="0" fontId="0" fillId="0" borderId="47" xfId="0" quotePrefix="1" applyBorder="1" applyAlignment="1">
      <alignment horizontal="center" vertical="top" wrapText="1"/>
    </xf>
    <xf numFmtId="164" fontId="27" fillId="8" borderId="2" xfId="15" applyNumberFormat="1" applyFont="1" applyFill="1" applyBorder="1" applyAlignment="1">
      <alignment horizontal="center" vertical="center" wrapText="1"/>
    </xf>
    <xf numFmtId="164" fontId="30" fillId="11" borderId="2" xfId="15" applyNumberFormat="1" applyFont="1" applyFill="1" applyBorder="1" applyAlignment="1">
      <alignment horizontal="center" vertical="center" textRotation="90" wrapText="1"/>
    </xf>
    <xf numFmtId="0" fontId="27" fillId="9" borderId="1" xfId="15" applyFont="1" applyFill="1" applyBorder="1" applyAlignment="1">
      <alignment horizontal="center" vertical="center" wrapText="1"/>
    </xf>
    <xf numFmtId="164" fontId="25" fillId="0" borderId="0" xfId="15" applyNumberFormat="1" applyFont="1" applyAlignment="1">
      <alignment horizontal="center" vertical="center" wrapText="1"/>
    </xf>
    <xf numFmtId="164" fontId="25" fillId="0" borderId="36" xfId="15" applyNumberFormat="1" applyFont="1" applyBorder="1" applyAlignment="1">
      <alignment horizontal="center" vertical="center" wrapText="1"/>
    </xf>
    <xf numFmtId="164" fontId="27" fillId="8" borderId="37" xfId="15" applyNumberFormat="1" applyFont="1" applyFill="1" applyBorder="1" applyAlignment="1">
      <alignment horizontal="center" vertical="center" wrapText="1"/>
    </xf>
    <xf numFmtId="164" fontId="27" fillId="8" borderId="39" xfId="15" applyNumberFormat="1" applyFont="1" applyFill="1" applyBorder="1" applyAlignment="1">
      <alignment horizontal="center" vertical="center" wrapText="1"/>
    </xf>
    <xf numFmtId="164" fontId="27" fillId="8" borderId="38" xfId="15" applyNumberFormat="1" applyFont="1" applyFill="1" applyBorder="1" applyAlignment="1">
      <alignment horizontal="center" vertical="center" wrapText="1"/>
    </xf>
    <xf numFmtId="164" fontId="27" fillId="8" borderId="40" xfId="15" applyNumberFormat="1" applyFont="1" applyFill="1" applyBorder="1" applyAlignment="1">
      <alignment horizontal="center" vertical="center" wrapText="1"/>
    </xf>
    <xf numFmtId="164" fontId="27" fillId="8" borderId="36" xfId="15" applyNumberFormat="1" applyFont="1" applyFill="1" applyBorder="1" applyAlignment="1">
      <alignment horizontal="center" vertical="center" wrapText="1"/>
    </xf>
    <xf numFmtId="164" fontId="27" fillId="8" borderId="41" xfId="15" applyNumberFormat="1" applyFont="1" applyFill="1" applyBorder="1" applyAlignment="1">
      <alignment horizontal="center" vertical="center" wrapText="1"/>
    </xf>
    <xf numFmtId="0" fontId="27" fillId="9" borderId="37" xfId="15" applyFont="1" applyFill="1" applyBorder="1" applyAlignment="1">
      <alignment horizontal="center" vertical="center" wrapText="1"/>
    </xf>
    <xf numFmtId="0" fontId="27" fillId="9" borderId="39" xfId="15" applyFont="1" applyFill="1" applyBorder="1" applyAlignment="1">
      <alignment horizontal="center" vertical="center" wrapText="1"/>
    </xf>
    <xf numFmtId="0" fontId="27" fillId="9" borderId="38" xfId="15" applyFont="1" applyFill="1" applyBorder="1" applyAlignment="1">
      <alignment horizontal="center" vertical="center" wrapText="1"/>
    </xf>
    <xf numFmtId="0" fontId="27" fillId="9" borderId="40" xfId="15" applyFont="1" applyFill="1" applyBorder="1" applyAlignment="1">
      <alignment horizontal="center" vertical="center" wrapText="1"/>
    </xf>
    <xf numFmtId="0" fontId="27" fillId="9" borderId="36" xfId="15" applyFont="1" applyFill="1" applyBorder="1" applyAlignment="1">
      <alignment horizontal="center" vertical="center" wrapText="1"/>
    </xf>
    <xf numFmtId="0" fontId="27" fillId="9" borderId="41" xfId="15" applyFont="1" applyFill="1" applyBorder="1" applyAlignment="1">
      <alignment horizontal="center" vertical="center" wrapText="1"/>
    </xf>
    <xf numFmtId="0" fontId="27" fillId="9" borderId="42" xfId="15" applyFont="1" applyFill="1" applyBorder="1" applyAlignment="1">
      <alignment horizontal="center" vertical="center" wrapText="1"/>
    </xf>
    <xf numFmtId="0" fontId="27" fillId="9" borderId="43" xfId="15" applyFont="1" applyFill="1" applyBorder="1" applyAlignment="1">
      <alignment horizontal="center" vertical="center" wrapText="1"/>
    </xf>
    <xf numFmtId="3" fontId="52" fillId="0" borderId="0" xfId="15" applyNumberFormat="1" applyFont="1" applyAlignment="1">
      <alignment horizontal="center" vertical="center"/>
    </xf>
    <xf numFmtId="0" fontId="52" fillId="0" borderId="0" xfId="15" applyFont="1" applyAlignment="1">
      <alignment horizontal="center" vertical="center"/>
    </xf>
    <xf numFmtId="164" fontId="29" fillId="14" borderId="1" xfId="15" applyNumberFormat="1" applyFont="1" applyFill="1" applyBorder="1" applyAlignment="1">
      <alignment horizontal="justify" vertical="center" wrapText="1"/>
    </xf>
    <xf numFmtId="164" fontId="29" fillId="14" borderId="43" xfId="15" applyNumberFormat="1" applyFont="1" applyFill="1" applyBorder="1" applyAlignment="1">
      <alignment horizontal="justify" vertical="center" wrapText="1"/>
    </xf>
    <xf numFmtId="164" fontId="29" fillId="15" borderId="1" xfId="15" applyNumberFormat="1" applyFont="1" applyFill="1" applyBorder="1" applyAlignment="1">
      <alignment horizontal="center" vertical="center" textRotation="90" wrapText="1"/>
    </xf>
    <xf numFmtId="164" fontId="29" fillId="15" borderId="43" xfId="15" applyNumberFormat="1" applyFont="1" applyFill="1" applyBorder="1" applyAlignment="1">
      <alignment horizontal="center" vertical="center" textRotation="90" wrapText="1"/>
    </xf>
    <xf numFmtId="164" fontId="29" fillId="14" borderId="1" xfId="15" applyNumberFormat="1" applyFont="1" applyFill="1" applyBorder="1" applyAlignment="1">
      <alignment horizontal="center" vertical="center" wrapText="1"/>
    </xf>
    <xf numFmtId="164" fontId="29" fillId="14" borderId="43" xfId="15" applyNumberFormat="1" applyFont="1" applyFill="1" applyBorder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/>
    </xf>
    <xf numFmtId="0" fontId="32" fillId="0" borderId="0" xfId="15" applyFont="1" applyAlignment="1">
      <alignment horizontal="center" vertical="center" wrapText="1"/>
    </xf>
    <xf numFmtId="0" fontId="32" fillId="0" borderId="0" xfId="15" applyFont="1" applyAlignment="1">
      <alignment horizontal="center" vertical="center"/>
    </xf>
    <xf numFmtId="0" fontId="33" fillId="0" borderId="0" xfId="15" applyFont="1" applyAlignment="1">
      <alignment horizontal="center" vertical="center" wrapText="1"/>
    </xf>
    <xf numFmtId="0" fontId="50" fillId="2" borderId="0" xfId="21" applyFont="1" applyFill="1" applyAlignment="1">
      <alignment horizontal="center" vertical="center"/>
    </xf>
    <xf numFmtId="0" fontId="49" fillId="2" borderId="0" xfId="21" applyFont="1" applyFill="1" applyAlignment="1">
      <alignment horizontal="center" vertical="center"/>
    </xf>
    <xf numFmtId="0" fontId="48" fillId="2" borderId="0" xfId="21" applyFont="1" applyFill="1" applyAlignment="1">
      <alignment horizontal="center"/>
    </xf>
    <xf numFmtId="0" fontId="6" fillId="5" borderId="60" xfId="21" applyFont="1" applyFill="1" applyBorder="1" applyAlignment="1">
      <alignment horizontal="center" vertical="center" wrapText="1"/>
    </xf>
    <xf numFmtId="0" fontId="6" fillId="5" borderId="54" xfId="21" applyFont="1" applyFill="1" applyBorder="1" applyAlignment="1">
      <alignment horizontal="center" vertical="center" wrapText="1"/>
    </xf>
    <xf numFmtId="0" fontId="6" fillId="5" borderId="4" xfId="21" applyFont="1" applyFill="1" applyBorder="1" applyAlignment="1">
      <alignment horizontal="center" vertical="center" wrapText="1"/>
    </xf>
    <xf numFmtId="0" fontId="6" fillId="5" borderId="56" xfId="21" applyFont="1" applyFill="1" applyBorder="1" applyAlignment="1">
      <alignment horizontal="center" vertical="center" wrapText="1"/>
    </xf>
    <xf numFmtId="0" fontId="6" fillId="5" borderId="59" xfId="21" applyFont="1" applyFill="1" applyBorder="1" applyAlignment="1">
      <alignment horizontal="center" vertical="center" wrapText="1"/>
    </xf>
    <xf numFmtId="0" fontId="47" fillId="5" borderId="58" xfId="21" applyFont="1" applyFill="1" applyBorder="1" applyAlignment="1">
      <alignment horizontal="center" vertical="center" wrapText="1"/>
    </xf>
    <xf numFmtId="0" fontId="6" fillId="5" borderId="58" xfId="21" applyFont="1" applyFill="1" applyBorder="1" applyAlignment="1">
      <alignment horizontal="center" vertical="center" wrapText="1"/>
    </xf>
    <xf numFmtId="0" fontId="6" fillId="5" borderId="57" xfId="21" applyFont="1" applyFill="1" applyBorder="1" applyAlignment="1">
      <alignment horizontal="center" vertical="center" wrapText="1"/>
    </xf>
    <xf numFmtId="0" fontId="12" fillId="2" borderId="0" xfId="21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58" fillId="2" borderId="2" xfId="21" applyFont="1" applyFill="1" applyBorder="1" applyAlignment="1">
      <alignment horizontal="center" vertical="top"/>
    </xf>
    <xf numFmtId="4" fontId="58" fillId="2" borderId="2" xfId="21" applyNumberFormat="1" applyFont="1" applyFill="1" applyBorder="1" applyAlignment="1">
      <alignment horizontal="center" vertical="top"/>
    </xf>
    <xf numFmtId="4" fontId="40" fillId="23" borderId="2" xfId="23" applyNumberFormat="1" applyFont="1" applyFill="1" applyBorder="1" applyAlignment="1">
      <alignment horizontal="center" vertical="center" textRotation="90" wrapText="1"/>
    </xf>
    <xf numFmtId="4" fontId="40" fillId="23" borderId="2" xfId="24" applyNumberFormat="1" applyFont="1" applyFill="1" applyBorder="1" applyAlignment="1">
      <alignment horizontal="center" vertical="center" textRotation="90" wrapText="1"/>
    </xf>
    <xf numFmtId="165" fontId="40" fillId="23" borderId="2" xfId="24" applyNumberFormat="1" applyFont="1" applyFill="1" applyBorder="1" applyAlignment="1">
      <alignment horizontal="center" vertical="center" wrapText="1"/>
    </xf>
    <xf numFmtId="10" fontId="40" fillId="23" borderId="2" xfId="25" applyNumberFormat="1" applyFont="1" applyFill="1" applyBorder="1" applyAlignment="1">
      <alignment horizontal="center" vertical="center" wrapText="1"/>
    </xf>
    <xf numFmtId="166" fontId="40" fillId="23" borderId="2" xfId="25" applyNumberFormat="1" applyFont="1" applyFill="1" applyBorder="1" applyAlignment="1">
      <alignment horizontal="center" vertical="center" wrapText="1"/>
    </xf>
    <xf numFmtId="166" fontId="29" fillId="14" borderId="2" xfId="25" applyNumberFormat="1" applyFont="1" applyFill="1" applyBorder="1" applyAlignment="1">
      <alignment horizontal="center" vertical="center" wrapText="1"/>
    </xf>
    <xf numFmtId="166" fontId="40" fillId="23" borderId="2" xfId="25" applyNumberFormat="1" applyFont="1" applyFill="1" applyBorder="1" applyAlignment="1">
      <alignment horizontal="justify" vertical="center" wrapText="1"/>
    </xf>
    <xf numFmtId="4" fontId="29" fillId="0" borderId="43" xfId="23" applyNumberFormat="1" applyFont="1" applyFill="1" applyBorder="1" applyAlignment="1">
      <alignment horizontal="center" vertical="center" textRotation="90" wrapText="1"/>
    </xf>
    <xf numFmtId="4" fontId="29" fillId="0" borderId="2" xfId="23" applyNumberFormat="1" applyFont="1" applyFill="1" applyBorder="1" applyAlignment="1">
      <alignment horizontal="center" vertical="center" textRotation="90" wrapText="1"/>
    </xf>
    <xf numFmtId="4" fontId="29" fillId="0" borderId="43" xfId="24" applyNumberFormat="1" applyFont="1" applyFill="1" applyBorder="1" applyAlignment="1">
      <alignment horizontal="center" vertical="center" textRotation="90" wrapText="1"/>
    </xf>
    <xf numFmtId="165" fontId="29" fillId="0" borderId="43" xfId="24" applyNumberFormat="1" applyFont="1" applyFill="1" applyBorder="1" applyAlignment="1">
      <alignment horizontal="center" vertical="center" wrapText="1"/>
    </xf>
    <xf numFmtId="0" fontId="24" fillId="0" borderId="2" xfId="15" applyBorder="1" applyAlignment="1">
      <alignment horizontal="center" vertical="center" textRotation="90"/>
    </xf>
    <xf numFmtId="166" fontId="29" fillId="0" borderId="43" xfId="25" applyNumberFormat="1" applyFont="1" applyFill="1" applyBorder="1" applyAlignment="1">
      <alignment horizontal="center" vertical="center" wrapText="1"/>
    </xf>
    <xf numFmtId="10" fontId="40" fillId="0" borderId="43" xfId="25" applyNumberFormat="1" applyFont="1" applyFill="1" applyBorder="1" applyAlignment="1">
      <alignment horizontal="center" vertical="center" wrapText="1"/>
    </xf>
    <xf numFmtId="0" fontId="26" fillId="0" borderId="36" xfId="15" applyFont="1" applyBorder="1"/>
    <xf numFmtId="164" fontId="29" fillId="14" borderId="43" xfId="15" quotePrefix="1" applyNumberFormat="1" applyFont="1" applyFill="1" applyBorder="1" applyAlignment="1">
      <alignment horizontal="justify" vertical="center" wrapText="1"/>
    </xf>
    <xf numFmtId="4" fontId="29" fillId="14" borderId="43" xfId="23" applyNumberFormat="1" applyFont="1" applyFill="1" applyBorder="1" applyAlignment="1">
      <alignment horizontal="center" vertical="center" textRotation="90" wrapText="1"/>
    </xf>
    <xf numFmtId="4" fontId="29" fillId="14" borderId="43" xfId="24" applyNumberFormat="1" applyFont="1" applyFill="1" applyBorder="1" applyAlignment="1">
      <alignment horizontal="center" vertical="center" textRotation="90" wrapText="1"/>
    </xf>
    <xf numFmtId="165" fontId="29" fillId="14" borderId="43" xfId="24" applyNumberFormat="1" applyFont="1" applyFill="1" applyBorder="1" applyAlignment="1">
      <alignment horizontal="center" vertical="center" wrapText="1"/>
    </xf>
    <xf numFmtId="0" fontId="24" fillId="14" borderId="43" xfId="15" applyFill="1" applyBorder="1" applyAlignment="1">
      <alignment horizontal="center" vertical="center" textRotation="90"/>
    </xf>
    <xf numFmtId="3" fontId="29" fillId="14" borderId="43" xfId="15" applyNumberFormat="1" applyFont="1" applyFill="1" applyBorder="1" applyAlignment="1">
      <alignment horizontal="center" vertical="center" textRotation="90" wrapText="1"/>
    </xf>
    <xf numFmtId="10" fontId="39" fillId="23" borderId="43" xfId="15" applyNumberFormat="1" applyFont="1" applyFill="1" applyBorder="1" applyAlignment="1">
      <alignment horizontal="center" vertical="center"/>
    </xf>
    <xf numFmtId="166" fontId="29" fillId="14" borderId="43" xfId="25" applyNumberFormat="1" applyFont="1" applyFill="1" applyBorder="1" applyAlignment="1">
      <alignment horizontal="center" vertical="center" wrapText="1"/>
    </xf>
    <xf numFmtId="10" fontId="40" fillId="14" borderId="43" xfId="25" applyNumberFormat="1" applyFont="1" applyFill="1" applyBorder="1" applyAlignment="1">
      <alignment horizontal="center" vertical="center" wrapText="1"/>
    </xf>
    <xf numFmtId="4" fontId="29" fillId="14" borderId="2" xfId="23" applyNumberFormat="1" applyFont="1" applyFill="1" applyBorder="1" applyAlignment="1">
      <alignment horizontal="center" vertical="center" textRotation="90" wrapText="1"/>
    </xf>
    <xf numFmtId="165" fontId="29" fillId="14" borderId="1" xfId="24" applyNumberFormat="1" applyFont="1" applyFill="1" applyBorder="1" applyAlignment="1">
      <alignment vertical="center" wrapText="1"/>
    </xf>
    <xf numFmtId="0" fontId="24" fillId="14" borderId="2" xfId="15" applyFill="1" applyBorder="1" applyAlignment="1">
      <alignment horizontal="center" vertical="center" textRotation="90"/>
    </xf>
    <xf numFmtId="165" fontId="29" fillId="14" borderId="2" xfId="24" applyNumberFormat="1" applyFont="1" applyFill="1" applyBorder="1" applyAlignment="1">
      <alignment vertical="center" wrapText="1"/>
    </xf>
  </cellXfs>
  <cellStyles count="26">
    <cellStyle name="Excel Built-in Normal" xfId="12" xr:uid="{00000000-0005-0000-0000-000000000000}"/>
    <cellStyle name="Hipervínculo" xfId="20" builtinId="8"/>
    <cellStyle name="Millares 2" xfId="14" xr:uid="{00000000-0005-0000-0000-000003000000}"/>
    <cellStyle name="Millares 3" xfId="17" xr:uid="{00000000-0005-0000-0000-000004000000}"/>
    <cellStyle name="Millares 3 2" xfId="24" xr:uid="{62AA32B3-F8E5-4BAF-8CCD-5D92FB09EFE1}"/>
    <cellStyle name="Moneda" xfId="22" builtinId="4"/>
    <cellStyle name="Moneda 2" xfId="16" xr:uid="{00000000-0005-0000-0000-000005000000}"/>
    <cellStyle name="Moneda 2 2" xfId="23" xr:uid="{F4842E7F-5F61-48DA-BC3F-197E976F9049}"/>
    <cellStyle name="Normal" xfId="0" builtinId="0"/>
    <cellStyle name="Normal 16 2 2" xfId="10" xr:uid="{00000000-0005-0000-0000-000007000000}"/>
    <cellStyle name="Normal 2" xfId="15" xr:uid="{00000000-0005-0000-0000-000008000000}"/>
    <cellStyle name="Normal 2 2 2 2 2" xfId="11" xr:uid="{00000000-0005-0000-0000-000009000000}"/>
    <cellStyle name="Normal 2 6" xfId="4" xr:uid="{00000000-0005-0000-0000-00000A000000}"/>
    <cellStyle name="Normal 3" xfId="5" xr:uid="{00000000-0005-0000-0000-00000B000000}"/>
    <cellStyle name="Normal 4" xfId="3" xr:uid="{00000000-0005-0000-0000-00000C000000}"/>
    <cellStyle name="Normal 5 2 2" xfId="6" xr:uid="{00000000-0005-0000-0000-00000D000000}"/>
    <cellStyle name="Normal 5 3" xfId="2" xr:uid="{00000000-0005-0000-0000-00000E000000}"/>
    <cellStyle name="Normal 5 3 3" xfId="21" xr:uid="{00000000-0005-0000-0000-00000F000000}"/>
    <cellStyle name="Normal 6 2" xfId="7" xr:uid="{00000000-0005-0000-0000-000010000000}"/>
    <cellStyle name="Normal 8 2" xfId="1" xr:uid="{00000000-0005-0000-0000-000011000000}"/>
    <cellStyle name="Normal 8 3" xfId="8" xr:uid="{00000000-0005-0000-0000-000012000000}"/>
    <cellStyle name="Normal 9 2" xfId="9" xr:uid="{00000000-0005-0000-0000-000013000000}"/>
    <cellStyle name="Porcentaje" xfId="19" builtinId="5"/>
    <cellStyle name="Porcentaje 2" xfId="13" xr:uid="{00000000-0005-0000-0000-000015000000}"/>
    <cellStyle name="Porcentaje 3" xfId="18" xr:uid="{00000000-0005-0000-0000-000016000000}"/>
    <cellStyle name="Porcentaje 3 2" xfId="25" xr:uid="{4B6CA498-62D5-4C76-9A9A-8DD368B5C0AA}"/>
  </cellStyles>
  <dxfs count="0"/>
  <tableStyles count="0" defaultTableStyle="TableStyleMedium2" defaultPivotStyle="PivotStyleLight16"/>
  <colors>
    <mruColors>
      <color rgb="FFFFE7E7"/>
      <color rgb="FF6C0000"/>
      <color rgb="FF8D0505"/>
      <color rgb="FF9E0000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15E268AA-6493-4C91-A927-7D5AE276BBE5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873D7535-2057-4FC8-BAA6-C4E64318C778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542026AA-5142-4C0B-BFEE-17C73F33B613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753504D7-5137-4D05-B193-E41D5811D580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8D498A83-F3CF-4C1C-AD5E-A85935767A9C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A3048F0F-CBFC-4CD3-89F4-EB2A84934B4C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4F2BCD52-D118-445A-A597-6F06F916A0D0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D7C1C2CB-7657-414F-8137-C6A4BEF28109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21A06E3D-8A52-471B-A578-9C4ECC4D238E}"/>
            </a:ext>
          </a:extLst>
        </xdr:cNvPr>
        <xdr:cNvCxnSpPr/>
      </xdr:nvCxnSpPr>
      <xdr:spPr>
        <a:xfrm>
          <a:off x="6023882" y="90052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9C96EE02-0292-4A31-A5D8-F03C375E898D}"/>
            </a:ext>
          </a:extLst>
        </xdr:cNvPr>
        <xdr:cNvSpPr/>
      </xdr:nvSpPr>
      <xdr:spPr>
        <a:xfrm rot="18323945">
          <a:off x="3132583" y="29957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4991F61A-027E-4A47-B9DA-FCEA47186BCC}"/>
            </a:ext>
          </a:extLst>
        </xdr:cNvPr>
        <xdr:cNvSpPr/>
      </xdr:nvSpPr>
      <xdr:spPr>
        <a:xfrm rot="2986868">
          <a:off x="12284511" y="29576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1DEEF303-305A-4447-80E1-60F3BF9AA1A7}"/>
            </a:ext>
          </a:extLst>
        </xdr:cNvPr>
        <xdr:cNvSpPr/>
      </xdr:nvSpPr>
      <xdr:spPr>
        <a:xfrm>
          <a:off x="5836884" y="29737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3CE5E467-CD6B-478B-A272-5D3516795D0A}"/>
            </a:ext>
          </a:extLst>
        </xdr:cNvPr>
        <xdr:cNvSpPr/>
      </xdr:nvSpPr>
      <xdr:spPr>
        <a:xfrm rot="18323945">
          <a:off x="12475809" y="48596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6CD20E01-FA81-4C17-808E-857DAB3BBC40}"/>
            </a:ext>
          </a:extLst>
        </xdr:cNvPr>
        <xdr:cNvSpPr/>
      </xdr:nvSpPr>
      <xdr:spPr>
        <a:xfrm>
          <a:off x="5865459" y="47875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E63C20E-8C42-44BC-8588-44AB263EE669}"/>
            </a:ext>
          </a:extLst>
        </xdr:cNvPr>
        <xdr:cNvSpPr/>
      </xdr:nvSpPr>
      <xdr:spPr>
        <a:xfrm rot="2930690">
          <a:off x="2865084" y="48692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96A30410-60DC-4E20-B10F-73AB9E65AC28}"/>
            </a:ext>
          </a:extLst>
        </xdr:cNvPr>
        <xdr:cNvSpPr/>
      </xdr:nvSpPr>
      <xdr:spPr>
        <a:xfrm>
          <a:off x="9780058" y="29612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5A494CFA-9FEA-4FC0-B92D-1B73E7079F93}"/>
            </a:ext>
          </a:extLst>
        </xdr:cNvPr>
        <xdr:cNvSpPr/>
      </xdr:nvSpPr>
      <xdr:spPr>
        <a:xfrm>
          <a:off x="9801225" y="47647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191708C4-FCD5-4E9E-B0E9-A24C536A20F4}"/>
            </a:ext>
          </a:extLst>
        </xdr:cNvPr>
        <xdr:cNvCxnSpPr/>
      </xdr:nvCxnSpPr>
      <xdr:spPr>
        <a:xfrm>
          <a:off x="6023882" y="91195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780696" cy="645127"/>
    <xdr:pic>
      <xdr:nvPicPr>
        <xdr:cNvPr id="2" name="Imagen 1">
          <a:extLst>
            <a:ext uri="{FF2B5EF4-FFF2-40B4-BE49-F238E27FC236}">
              <a16:creationId xmlns:a16="http://schemas.microsoft.com/office/drawing/2014/main" id="{FBC90C88-3E0E-4FE1-A768-1EE3FBBC76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81000"/>
          <a:ext cx="1780696" cy="645127"/>
        </a:xfrm>
        <a:prstGeom prst="rect">
          <a:avLst/>
        </a:prstGeom>
        <a:noFill/>
      </xdr:spPr>
    </xdr:pic>
    <xdr:clientData/>
  </xdr:oneCellAnchor>
  <xdr:oneCellAnchor>
    <xdr:from>
      <xdr:col>1</xdr:col>
      <xdr:colOff>34017</xdr:colOff>
      <xdr:row>105</xdr:row>
      <xdr:rowOff>27215</xdr:rowOff>
    </xdr:from>
    <xdr:ext cx="1755750" cy="657373"/>
    <xdr:pic>
      <xdr:nvPicPr>
        <xdr:cNvPr id="3" name="Imagen 2">
          <a:extLst>
            <a:ext uri="{FF2B5EF4-FFF2-40B4-BE49-F238E27FC236}">
              <a16:creationId xmlns:a16="http://schemas.microsoft.com/office/drawing/2014/main" id="{8CFC1EE8-D6F5-463F-942B-E5D03633E2E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017" y="20029715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115661</xdr:colOff>
      <xdr:row>155</xdr:row>
      <xdr:rowOff>34018</xdr:rowOff>
    </xdr:from>
    <xdr:ext cx="1755750" cy="657373"/>
    <xdr:pic>
      <xdr:nvPicPr>
        <xdr:cNvPr id="4" name="Imagen 3">
          <a:extLst>
            <a:ext uri="{FF2B5EF4-FFF2-40B4-BE49-F238E27FC236}">
              <a16:creationId xmlns:a16="http://schemas.microsoft.com/office/drawing/2014/main" id="{D486F837-14DE-4FAC-AE3A-83DA8FF94E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61" y="29561518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207</xdr:row>
      <xdr:rowOff>0</xdr:rowOff>
    </xdr:from>
    <xdr:ext cx="1755750" cy="657373"/>
    <xdr:pic>
      <xdr:nvPicPr>
        <xdr:cNvPr id="5" name="Imagen 4">
          <a:extLst>
            <a:ext uri="{FF2B5EF4-FFF2-40B4-BE49-F238E27FC236}">
              <a16:creationId xmlns:a16="http://schemas.microsoft.com/office/drawing/2014/main" id="{60DAD702-601E-44CE-8419-D69F5C16ED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4335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103909</xdr:colOff>
      <xdr:row>259</xdr:row>
      <xdr:rowOff>34637</xdr:rowOff>
    </xdr:from>
    <xdr:ext cx="1755750" cy="657373"/>
    <xdr:pic>
      <xdr:nvPicPr>
        <xdr:cNvPr id="6" name="Imagen 5">
          <a:extLst>
            <a:ext uri="{FF2B5EF4-FFF2-40B4-BE49-F238E27FC236}">
              <a16:creationId xmlns:a16="http://schemas.microsoft.com/office/drawing/2014/main" id="{98BF4920-8309-4309-AB8F-1CCD6D90A09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9" y="49374137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171964</xdr:colOff>
      <xdr:row>2</xdr:row>
      <xdr:rowOff>39644</xdr:rowOff>
    </xdr:from>
    <xdr:ext cx="1500477" cy="561764"/>
    <xdr:pic>
      <xdr:nvPicPr>
        <xdr:cNvPr id="7" name="3 Imagen">
          <a:extLst>
            <a:ext uri="{FF2B5EF4-FFF2-40B4-BE49-F238E27FC236}">
              <a16:creationId xmlns:a16="http://schemas.microsoft.com/office/drawing/2014/main" id="{D9E8C241-49A5-4C4B-B87C-9C31D5505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11964" y="420644"/>
          <a:ext cx="1500477" cy="561764"/>
        </a:xfrm>
        <a:prstGeom prst="rect">
          <a:avLst/>
        </a:prstGeom>
      </xdr:spPr>
    </xdr:pic>
    <xdr:clientData/>
  </xdr:oneCellAnchor>
  <xdr:oneCellAnchor>
    <xdr:from>
      <xdr:col>21</xdr:col>
      <xdr:colOff>122465</xdr:colOff>
      <xdr:row>105</xdr:row>
      <xdr:rowOff>54429</xdr:rowOff>
    </xdr:from>
    <xdr:ext cx="1501838" cy="560403"/>
    <xdr:pic>
      <xdr:nvPicPr>
        <xdr:cNvPr id="8" name="3 Imagen">
          <a:extLst>
            <a:ext uri="{FF2B5EF4-FFF2-40B4-BE49-F238E27FC236}">
              <a16:creationId xmlns:a16="http://schemas.microsoft.com/office/drawing/2014/main" id="{D038B00D-32CD-4DBC-91FE-4FC3A7FD9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4465" y="20056929"/>
          <a:ext cx="1501838" cy="560403"/>
        </a:xfrm>
        <a:prstGeom prst="rect">
          <a:avLst/>
        </a:prstGeom>
      </xdr:spPr>
    </xdr:pic>
    <xdr:clientData/>
  </xdr:oneCellAnchor>
  <xdr:oneCellAnchor>
    <xdr:from>
      <xdr:col>20</xdr:col>
      <xdr:colOff>319768</xdr:colOff>
      <xdr:row>155</xdr:row>
      <xdr:rowOff>81642</xdr:rowOff>
    </xdr:from>
    <xdr:ext cx="1501838" cy="561762"/>
    <xdr:pic>
      <xdr:nvPicPr>
        <xdr:cNvPr id="9" name="3 Imagen">
          <a:extLst>
            <a:ext uri="{FF2B5EF4-FFF2-40B4-BE49-F238E27FC236}">
              <a16:creationId xmlns:a16="http://schemas.microsoft.com/office/drawing/2014/main" id="{97D6CA96-678F-43B4-AF61-DC870A28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9768" y="29609142"/>
          <a:ext cx="1501838" cy="561762"/>
        </a:xfrm>
        <a:prstGeom prst="rect">
          <a:avLst/>
        </a:prstGeom>
      </xdr:spPr>
    </xdr:pic>
    <xdr:clientData/>
  </xdr:oneCellAnchor>
  <xdr:oneCellAnchor>
    <xdr:from>
      <xdr:col>21</xdr:col>
      <xdr:colOff>40822</xdr:colOff>
      <xdr:row>207</xdr:row>
      <xdr:rowOff>6804</xdr:rowOff>
    </xdr:from>
    <xdr:ext cx="1501838" cy="559042"/>
    <xdr:pic>
      <xdr:nvPicPr>
        <xdr:cNvPr id="10" name="3 Imagen">
          <a:extLst>
            <a:ext uri="{FF2B5EF4-FFF2-40B4-BE49-F238E27FC236}">
              <a16:creationId xmlns:a16="http://schemas.microsoft.com/office/drawing/2014/main" id="{7C78936B-BBBE-42EC-8588-DA0A5BC92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2822" y="39440304"/>
          <a:ext cx="1501838" cy="559042"/>
        </a:xfrm>
        <a:prstGeom prst="rect">
          <a:avLst/>
        </a:prstGeom>
      </xdr:spPr>
    </xdr:pic>
    <xdr:clientData/>
  </xdr:oneCellAnchor>
  <xdr:oneCellAnchor>
    <xdr:from>
      <xdr:col>20</xdr:col>
      <xdr:colOff>340953</xdr:colOff>
      <xdr:row>259</xdr:row>
      <xdr:rowOff>94787</xdr:rowOff>
    </xdr:from>
    <xdr:ext cx="1500137" cy="559910"/>
    <xdr:pic>
      <xdr:nvPicPr>
        <xdr:cNvPr id="11" name="3 Imagen">
          <a:extLst>
            <a:ext uri="{FF2B5EF4-FFF2-40B4-BE49-F238E27FC236}">
              <a16:creationId xmlns:a16="http://schemas.microsoft.com/office/drawing/2014/main" id="{BAB3A9B2-139B-4A6F-B262-AFE254246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0953" y="49434287"/>
          <a:ext cx="1500137" cy="55991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2018821" cy="645127"/>
    <xdr:pic>
      <xdr:nvPicPr>
        <xdr:cNvPr id="12" name="Imagen 11">
          <a:extLst>
            <a:ext uri="{FF2B5EF4-FFF2-40B4-BE49-F238E27FC236}">
              <a16:creationId xmlns:a16="http://schemas.microsoft.com/office/drawing/2014/main" id="{E27DF69A-2E83-42E5-A9DE-E2055944BED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096500"/>
          <a:ext cx="2018821" cy="645127"/>
        </a:xfrm>
        <a:prstGeom prst="rect">
          <a:avLst/>
        </a:prstGeom>
        <a:noFill/>
      </xdr:spPr>
    </xdr:pic>
    <xdr:clientData/>
  </xdr:oneCellAnchor>
  <xdr:oneCellAnchor>
    <xdr:from>
      <xdr:col>20</xdr:col>
      <xdr:colOff>171964</xdr:colOff>
      <xdr:row>53</xdr:row>
      <xdr:rowOff>39644</xdr:rowOff>
    </xdr:from>
    <xdr:ext cx="1719552" cy="561764"/>
    <xdr:pic>
      <xdr:nvPicPr>
        <xdr:cNvPr id="13" name="3 Imagen">
          <a:extLst>
            <a:ext uri="{FF2B5EF4-FFF2-40B4-BE49-F238E27FC236}">
              <a16:creationId xmlns:a16="http://schemas.microsoft.com/office/drawing/2014/main" id="{231CBC71-4A8C-4C6F-923C-1A4ED8194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11964" y="10136144"/>
          <a:ext cx="1719552" cy="561764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1755750" cy="657373"/>
    <xdr:pic>
      <xdr:nvPicPr>
        <xdr:cNvPr id="14" name="Imagen 13">
          <a:extLst>
            <a:ext uri="{FF2B5EF4-FFF2-40B4-BE49-F238E27FC236}">
              <a16:creationId xmlns:a16="http://schemas.microsoft.com/office/drawing/2014/main" id="{8D784682-5D05-41AB-964B-ADAFC52FBA4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90550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297657</xdr:colOff>
      <xdr:row>310</xdr:row>
      <xdr:rowOff>25514</xdr:rowOff>
    </xdr:from>
    <xdr:ext cx="1500478" cy="567207"/>
    <xdr:pic>
      <xdr:nvPicPr>
        <xdr:cNvPr id="15" name="3 Imagen">
          <a:extLst>
            <a:ext uri="{FF2B5EF4-FFF2-40B4-BE49-F238E27FC236}">
              <a16:creationId xmlns:a16="http://schemas.microsoft.com/office/drawing/2014/main" id="{6D371FE5-5079-4929-B2F0-0719926AC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7657" y="59080514"/>
          <a:ext cx="1500478" cy="56720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1755750" cy="657373"/>
    <xdr:pic>
      <xdr:nvPicPr>
        <xdr:cNvPr id="16" name="Imagen 15">
          <a:extLst>
            <a:ext uri="{FF2B5EF4-FFF2-40B4-BE49-F238E27FC236}">
              <a16:creationId xmlns:a16="http://schemas.microsoft.com/office/drawing/2014/main" id="{2338A5D0-59E7-4F9F-869F-A4AD5D552E2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91515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103909</xdr:colOff>
      <xdr:row>415</xdr:row>
      <xdr:rowOff>34637</xdr:rowOff>
    </xdr:from>
    <xdr:ext cx="1755750" cy="657373"/>
    <xdr:pic>
      <xdr:nvPicPr>
        <xdr:cNvPr id="17" name="Imagen 16">
          <a:extLst>
            <a:ext uri="{FF2B5EF4-FFF2-40B4-BE49-F238E27FC236}">
              <a16:creationId xmlns:a16="http://schemas.microsoft.com/office/drawing/2014/main" id="{FEF54E1D-38D8-4D10-A4AF-56C142C8CB1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9" y="79092137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21</xdr:col>
      <xdr:colOff>40822</xdr:colOff>
      <xdr:row>363</xdr:row>
      <xdr:rowOff>6804</xdr:rowOff>
    </xdr:from>
    <xdr:ext cx="1501838" cy="559042"/>
    <xdr:pic>
      <xdr:nvPicPr>
        <xdr:cNvPr id="18" name="3 Imagen">
          <a:extLst>
            <a:ext uri="{FF2B5EF4-FFF2-40B4-BE49-F238E27FC236}">
              <a16:creationId xmlns:a16="http://schemas.microsoft.com/office/drawing/2014/main" id="{8D38CC04-9FCB-476B-9027-699098869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2822" y="69158304"/>
          <a:ext cx="1501838" cy="559042"/>
        </a:xfrm>
        <a:prstGeom prst="rect">
          <a:avLst/>
        </a:prstGeom>
      </xdr:spPr>
    </xdr:pic>
    <xdr:clientData/>
  </xdr:oneCellAnchor>
  <xdr:oneCellAnchor>
    <xdr:from>
      <xdr:col>20</xdr:col>
      <xdr:colOff>340953</xdr:colOff>
      <xdr:row>415</xdr:row>
      <xdr:rowOff>94787</xdr:rowOff>
    </xdr:from>
    <xdr:ext cx="1500137" cy="559910"/>
    <xdr:pic>
      <xdr:nvPicPr>
        <xdr:cNvPr id="19" name="3 Imagen">
          <a:extLst>
            <a:ext uri="{FF2B5EF4-FFF2-40B4-BE49-F238E27FC236}">
              <a16:creationId xmlns:a16="http://schemas.microsoft.com/office/drawing/2014/main" id="{030AFCA8-1F81-4E0A-8F7C-649F0CD86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0953" y="79152287"/>
          <a:ext cx="1500137" cy="55991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1755750" cy="657373"/>
    <xdr:pic>
      <xdr:nvPicPr>
        <xdr:cNvPr id="20" name="Imagen 19">
          <a:extLst>
            <a:ext uri="{FF2B5EF4-FFF2-40B4-BE49-F238E27FC236}">
              <a16:creationId xmlns:a16="http://schemas.microsoft.com/office/drawing/2014/main" id="{A16C1936-75A2-4825-B8E8-1C6C4563255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8773000"/>
          <a:ext cx="1755750" cy="657373"/>
        </a:xfrm>
        <a:prstGeom prst="rect">
          <a:avLst/>
        </a:prstGeom>
        <a:noFill/>
      </xdr:spPr>
    </xdr:pic>
    <xdr:clientData/>
  </xdr:oneCellAnchor>
  <xdr:oneCellAnchor>
    <xdr:from>
      <xdr:col>20</xdr:col>
      <xdr:colOff>297657</xdr:colOff>
      <xdr:row>466</xdr:row>
      <xdr:rowOff>25514</xdr:rowOff>
    </xdr:from>
    <xdr:ext cx="1500478" cy="567207"/>
    <xdr:pic>
      <xdr:nvPicPr>
        <xdr:cNvPr id="21" name="3 Imagen">
          <a:extLst>
            <a:ext uri="{FF2B5EF4-FFF2-40B4-BE49-F238E27FC236}">
              <a16:creationId xmlns:a16="http://schemas.microsoft.com/office/drawing/2014/main" id="{1BD2DAFD-DE98-4C7A-A855-6BCCC341C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7657" y="88798514"/>
          <a:ext cx="1500478" cy="56720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7828</xdr:colOff>
      <xdr:row>0</xdr:row>
      <xdr:rowOff>63502</xdr:rowOff>
    </xdr:from>
    <xdr:to>
      <xdr:col>3</xdr:col>
      <xdr:colOff>2180168</xdr:colOff>
      <xdr:row>1</xdr:row>
      <xdr:rowOff>423332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E50D0CA5-14AD-434B-BD5C-020CE07142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03" y="63502"/>
          <a:ext cx="2505715" cy="693205"/>
        </a:xfrm>
        <a:prstGeom prst="rect">
          <a:avLst/>
        </a:prstGeom>
      </xdr:spPr>
    </xdr:pic>
    <xdr:clientData/>
  </xdr:twoCellAnchor>
  <xdr:twoCellAnchor>
    <xdr:from>
      <xdr:col>27</xdr:col>
      <xdr:colOff>8370</xdr:colOff>
      <xdr:row>26</xdr:row>
      <xdr:rowOff>83004</xdr:rowOff>
    </xdr:from>
    <xdr:to>
      <xdr:col>35</xdr:col>
      <xdr:colOff>548914</xdr:colOff>
      <xdr:row>32</xdr:row>
      <xdr:rowOff>149168</xdr:rowOff>
    </xdr:to>
    <xdr:sp macro="" textlink="">
      <xdr:nvSpPr>
        <xdr:cNvPr id="3" name="138 CuadroTexto">
          <a:extLst>
            <a:ext uri="{FF2B5EF4-FFF2-40B4-BE49-F238E27FC236}">
              <a16:creationId xmlns:a16="http://schemas.microsoft.com/office/drawing/2014/main" id="{D96F3EF7-4C64-4542-BE36-FBB8B21F53C1}"/>
            </a:ext>
          </a:extLst>
        </xdr:cNvPr>
        <xdr:cNvSpPr txBox="1"/>
      </xdr:nvSpPr>
      <xdr:spPr>
        <a:xfrm>
          <a:off x="17572470" y="33089850"/>
          <a:ext cx="6255544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Lic. Antelmo Magdaleno Solís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 SEDIF Guerrero</a:t>
          </a:r>
        </a:p>
      </xdr:txBody>
    </xdr:sp>
    <xdr:clientData/>
  </xdr:twoCellAnchor>
  <xdr:twoCellAnchor>
    <xdr:from>
      <xdr:col>17</xdr:col>
      <xdr:colOff>582385</xdr:colOff>
      <xdr:row>26</xdr:row>
      <xdr:rowOff>9525</xdr:rowOff>
    </xdr:from>
    <xdr:to>
      <xdr:col>21</xdr:col>
      <xdr:colOff>1216479</xdr:colOff>
      <xdr:row>32</xdr:row>
      <xdr:rowOff>66675</xdr:rowOff>
    </xdr:to>
    <xdr:sp macro="" textlink="">
      <xdr:nvSpPr>
        <xdr:cNvPr id="4" name="136 CuadroTexto">
          <a:extLst>
            <a:ext uri="{FF2B5EF4-FFF2-40B4-BE49-F238E27FC236}">
              <a16:creationId xmlns:a16="http://schemas.microsoft.com/office/drawing/2014/main" id="{0343968C-7435-434E-8006-624B3712C88D}"/>
            </a:ext>
          </a:extLst>
        </xdr:cNvPr>
        <xdr:cNvSpPr txBox="1"/>
      </xdr:nvSpPr>
      <xdr:spPr>
        <a:xfrm>
          <a:off x="9134475" y="33089850"/>
          <a:ext cx="4712154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>
              <a:latin typeface="Arial" pitchFamily="34" charset="0"/>
              <a:cs typeface="Arial" pitchFamily="34" charset="0"/>
            </a:rPr>
            <a:t>___________________________________</a:t>
          </a: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Lic.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Antelmo Magdaleno Solís</a:t>
          </a:r>
        </a:p>
        <a:p>
          <a:pPr algn="ctr"/>
          <a:r>
            <a:rPr lang="es-MX" sz="1800" b="0" baseline="0">
              <a:latin typeface="Arial" pitchFamily="34" charset="0"/>
              <a:cs typeface="Arial" pitchFamily="34" charset="0"/>
            </a:rPr>
            <a:t>Director General de SEDIF Guerrero</a:t>
          </a:r>
          <a:endParaRPr lang="es-MX" sz="18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36</xdr:col>
      <xdr:colOff>1079500</xdr:colOff>
      <xdr:row>0</xdr:row>
      <xdr:rowOff>0</xdr:rowOff>
    </xdr:from>
    <xdr:to>
      <xdr:col>36</xdr:col>
      <xdr:colOff>1641051</xdr:colOff>
      <xdr:row>1</xdr:row>
      <xdr:rowOff>440247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426685-4078-4F76-80C6-C7480CCF89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0" r="14743" b="8017"/>
        <a:stretch/>
      </xdr:blipFill>
      <xdr:spPr bwMode="auto">
        <a:xfrm>
          <a:off x="25930225" y="0"/>
          <a:ext cx="561551" cy="77362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reli\Desktop\ARELI%202011\2025\INDICADORES%20DE%20DESEMPE&#209;O\POA%20SEPLADER\POA%20MILTON\Copia%20de%20SALUD%20Y%20BIENESTAR%20COMUNITARIO.xlsx" TargetMode="External"/><Relationship Id="rId1" Type="http://schemas.openxmlformats.org/officeDocument/2006/relationships/externalLinkPath" Target="POA%20MILTON/Copia%20de%20SALUD%20Y%20BIENESTAR%20COMUNIT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ÁRBOL DE PROBLEMAS"/>
      <sheetName val="ÁRBOL DE OBJETIVOS"/>
      <sheetName val="RESUMEN NARRATIVO "/>
      <sheetName val="MIR "/>
      <sheetName val="RELACION DE INDICADORES"/>
      <sheetName val="FICHA DE INDICADORES"/>
      <sheetName val="CLAVE PRESUPUESTARIA"/>
      <sheetName val="POA 2025"/>
      <sheetName val="ADMINISTRATIVO"/>
      <sheetName val="FUNCIONAL"/>
      <sheetName val="PROGRAMÁTICO"/>
      <sheetName val="FUENTE FINANCIAMIENTO"/>
      <sheetName val="FONDO FINANCIAMIENTO"/>
      <sheetName val="OBJETO GASTO"/>
      <sheetName val="TIPO DE GASTO"/>
      <sheetName val="REGIÓN GEOGRÁFICA 202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-JkhiOEvwOqhs-93B8sugNwahdL9wePI/edit?usp=drivesdk&amp;ouid=102244669770333583132&amp;rtpof=true&amp;sd=true" TargetMode="External"/><Relationship Id="rId3" Type="http://schemas.openxmlformats.org/officeDocument/2006/relationships/hyperlink" Target="https://docs.google.com/spreadsheets/d/1kei_a47N4CkiyhRWe6raq8-4aiKIVdFK/edit?usp=drivesdk&amp;ouid=102244669770333583132&amp;rtpof=true&amp;sd=true" TargetMode="External"/><Relationship Id="rId7" Type="http://schemas.openxmlformats.org/officeDocument/2006/relationships/hyperlink" Target="https://docs.google.com/spreadsheets/d/1kei_a47N4CkiyhRWe6raq8-4aiKIVdFK/edit?usp=drivesdk&amp;ouid=102244669770333583132&amp;rtpof=true&amp;sd=true" TargetMode="External"/><Relationship Id="rId2" Type="http://schemas.openxmlformats.org/officeDocument/2006/relationships/hyperlink" Target="https://docs.google.com/spreadsheets/d/1-FfbBgG7k5Ef97nOMhhy0JafbOHPrl-S/edit?usp=drivesdk&amp;rtpof=true&amp;sd=true" TargetMode="External"/><Relationship Id="rId1" Type="http://schemas.openxmlformats.org/officeDocument/2006/relationships/hyperlink" Target="https://docs.google.com/spreadsheets/d/13wFSsGipc2guP0NURDmAfbVtemIknfsa/edit?usp=drivesdk&amp;ouid=102244669770333583132&amp;rtpof=true&amp;sd=true" TargetMode="External"/><Relationship Id="rId6" Type="http://schemas.openxmlformats.org/officeDocument/2006/relationships/hyperlink" Target="https://docs.google.com/spreadsheets/d/13eYrpK3gBFBFSI4Mh8y2GFWGxygSwJpR/edit?gid=1652796050" TargetMode="External"/><Relationship Id="rId5" Type="http://schemas.openxmlformats.org/officeDocument/2006/relationships/hyperlink" Target="https://docs.google.com/spreadsheets/d/1-KPA-iPmraay93aM8VHrMSDjI9lDkTDU/edit?usp=drive_link&amp;ouid=102244669770333583132&amp;rtpof=true&amp;sd=true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docs.google.com/spreadsheets/d/1-JkhiOEvwOqhs-93B8sugNwahdL9wePI/edit?usp=drivesdk&amp;ouid=102244669770333583132&amp;rtpof=true&amp;sd=true" TargetMode="External"/><Relationship Id="rId9" Type="http://schemas.openxmlformats.org/officeDocument/2006/relationships/hyperlink" Target="https://docs.google.com/spreadsheets/d/1-KPA-iPmraay93aM8VHrMSDjI9lDkTDU/edit?usp=drive_link&amp;ouid=102244669770333583132&amp;rtpof=true&amp;sd=tru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limentariadif@prodigy.net.mx" TargetMode="External"/><Relationship Id="rId3" Type="http://schemas.openxmlformats.org/officeDocument/2006/relationships/hyperlink" Target="mailto:alimentariadif@prodigy.net.mx" TargetMode="External"/><Relationship Id="rId7" Type="http://schemas.openxmlformats.org/officeDocument/2006/relationships/hyperlink" Target="mailto:alimentariadif@prodigy.net.mx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mailto:alimentariadif@prodigy.net.mx" TargetMode="External"/><Relationship Id="rId1" Type="http://schemas.openxmlformats.org/officeDocument/2006/relationships/hyperlink" Target="mailto:alimentariadif@prodigy.net.mx" TargetMode="External"/><Relationship Id="rId6" Type="http://schemas.openxmlformats.org/officeDocument/2006/relationships/hyperlink" Target="mailto:alimentariadif@prodigy.net.mx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mailto:alimentariadif@prodigy.net.mx" TargetMode="External"/><Relationship Id="rId10" Type="http://schemas.openxmlformats.org/officeDocument/2006/relationships/hyperlink" Target="mailto:alimentariadif@prodigy.net.mx" TargetMode="External"/><Relationship Id="rId4" Type="http://schemas.openxmlformats.org/officeDocument/2006/relationships/hyperlink" Target="mailto:alimentariadif@prodigy.net.mx" TargetMode="External"/><Relationship Id="rId9" Type="http://schemas.openxmlformats.org/officeDocument/2006/relationships/hyperlink" Target="mailto:alimentariadif@prodigy.net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FD325-1D75-4858-8123-7AD51EC90258}">
  <sheetPr>
    <tabColor rgb="FF6C0000"/>
  </sheetPr>
  <dimension ref="A1:M20"/>
  <sheetViews>
    <sheetView zoomScale="85" zoomScaleNormal="85" zoomScaleSheetLayoutView="80" workbookViewId="0">
      <selection activeCell="C12" sqref="C12"/>
    </sheetView>
  </sheetViews>
  <sheetFormatPr baseColWidth="10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13" ht="28.5" customHeight="1" thickBot="1">
      <c r="A1" s="48" t="s">
        <v>830</v>
      </c>
      <c r="G1" s="213" t="s">
        <v>1001</v>
      </c>
    </row>
    <row r="2" spans="1:13" ht="61.5" customHeight="1" thickBot="1">
      <c r="A2" s="48"/>
      <c r="B2" s="248" t="s">
        <v>1002</v>
      </c>
      <c r="C2" s="249"/>
      <c r="D2" s="249"/>
      <c r="E2" s="249"/>
      <c r="F2" s="250"/>
    </row>
    <row r="3" spans="1:13" ht="15.75" customHeight="1" thickBot="1"/>
    <row r="4" spans="1:13" ht="42" customHeight="1" thickBot="1">
      <c r="A4" s="211" t="s">
        <v>1003</v>
      </c>
      <c r="C4" s="211" t="s">
        <v>1004</v>
      </c>
      <c r="E4" s="211" t="s">
        <v>1005</v>
      </c>
      <c r="G4" s="211" t="s">
        <v>1006</v>
      </c>
    </row>
    <row r="5" spans="1:13" ht="15.75" thickBot="1">
      <c r="A5" s="212"/>
      <c r="B5" s="160"/>
      <c r="C5" s="212"/>
      <c r="D5" s="160"/>
      <c r="E5" s="160"/>
      <c r="F5" s="160"/>
      <c r="G5" s="160"/>
    </row>
    <row r="6" spans="1:13" ht="46.5" customHeight="1" thickBot="1">
      <c r="A6" s="232" t="s">
        <v>1007</v>
      </c>
      <c r="B6" s="160"/>
      <c r="C6" s="211" t="s">
        <v>1008</v>
      </c>
      <c r="D6" s="160"/>
      <c r="E6" s="211" t="s">
        <v>1009</v>
      </c>
      <c r="F6" s="160"/>
      <c r="G6" s="233" t="s">
        <v>1010</v>
      </c>
      <c r="J6" s="234"/>
    </row>
    <row r="7" spans="1:13" ht="69.75" customHeight="1" thickBot="1">
      <c r="A7" s="160"/>
      <c r="B7" s="160"/>
      <c r="C7" s="160"/>
      <c r="D7" s="160"/>
      <c r="E7" s="160"/>
      <c r="F7" s="160"/>
      <c r="G7" s="160"/>
    </row>
    <row r="8" spans="1:13" ht="82.5" customHeight="1" thickBot="1">
      <c r="A8" s="160"/>
      <c r="B8" s="248" t="s">
        <v>1011</v>
      </c>
      <c r="C8" s="249"/>
      <c r="D8" s="249"/>
      <c r="E8" s="249"/>
      <c r="F8" s="250"/>
      <c r="G8" s="160"/>
      <c r="I8" s="251"/>
      <c r="J8" s="252"/>
      <c r="K8" s="252"/>
      <c r="L8" s="252"/>
      <c r="M8" s="252"/>
    </row>
    <row r="9" spans="1:13" ht="69" customHeight="1" thickBot="1">
      <c r="A9" s="178"/>
      <c r="B9" s="178"/>
      <c r="C9" s="178"/>
      <c r="D9" s="178"/>
      <c r="E9" s="178"/>
      <c r="F9" s="178"/>
      <c r="G9" s="178"/>
    </row>
    <row r="10" spans="1:13" ht="71.25" customHeight="1" thickBot="1">
      <c r="A10" s="177" t="s">
        <v>1012</v>
      </c>
      <c r="B10" s="178"/>
      <c r="C10" s="177" t="s">
        <v>1013</v>
      </c>
      <c r="D10" s="178"/>
      <c r="E10" s="177" t="s">
        <v>1014</v>
      </c>
      <c r="F10" s="178"/>
      <c r="G10" s="177" t="s">
        <v>1015</v>
      </c>
    </row>
    <row r="11" spans="1:13" ht="16.5" thickBot="1">
      <c r="A11" s="178"/>
      <c r="B11" s="178"/>
      <c r="C11" s="179"/>
      <c r="D11" s="178"/>
      <c r="E11" s="178"/>
      <c r="F11" s="178"/>
      <c r="G11" s="178"/>
    </row>
    <row r="12" spans="1:13" ht="90.75" customHeight="1" thickBot="1">
      <c r="A12" s="177" t="s">
        <v>1016</v>
      </c>
      <c r="B12" s="178"/>
      <c r="C12" s="211" t="s">
        <v>1017</v>
      </c>
      <c r="D12" s="210"/>
      <c r="E12" s="177" t="s">
        <v>1018</v>
      </c>
      <c r="F12" s="178"/>
      <c r="G12" s="177" t="s">
        <v>1019</v>
      </c>
    </row>
    <row r="13" spans="1:13" ht="15.75">
      <c r="A13" s="178"/>
      <c r="B13" s="178"/>
      <c r="C13" s="178"/>
      <c r="D13" s="178"/>
      <c r="E13" s="178"/>
      <c r="F13" s="178"/>
      <c r="G13" s="178"/>
    </row>
    <row r="15" spans="1:13" ht="39.75" customHeight="1">
      <c r="A15" s="253"/>
      <c r="B15" s="253"/>
      <c r="C15" s="253"/>
      <c r="D15" s="253"/>
      <c r="E15" s="253"/>
      <c r="F15" s="253"/>
      <c r="G15" s="253"/>
    </row>
    <row r="16" spans="1:13" ht="12" customHeight="1">
      <c r="A16" s="209"/>
      <c r="B16" s="209"/>
      <c r="C16" s="209"/>
      <c r="D16" s="209"/>
      <c r="E16" s="209"/>
      <c r="F16" s="209"/>
      <c r="G16" s="209"/>
    </row>
    <row r="17" spans="1:7" ht="15.75" thickBot="1">
      <c r="A17" s="208"/>
      <c r="F17" s="208"/>
      <c r="G17" s="208"/>
    </row>
    <row r="18" spans="1:7">
      <c r="A18" s="254" t="s">
        <v>979</v>
      </c>
      <c r="C18" s="254" t="s">
        <v>978</v>
      </c>
      <c r="D18" s="255"/>
      <c r="E18" s="255"/>
      <c r="F18" s="254" t="s">
        <v>977</v>
      </c>
      <c r="G18" s="255"/>
    </row>
    <row r="19" spans="1:7">
      <c r="A19" s="255"/>
      <c r="C19" s="255"/>
      <c r="D19" s="255"/>
      <c r="E19" s="255"/>
      <c r="F19" s="255"/>
      <c r="G19" s="255"/>
    </row>
    <row r="20" spans="1:7">
      <c r="A20" s="255"/>
      <c r="C20" s="255"/>
      <c r="D20" s="255"/>
      <c r="E20" s="255"/>
      <c r="F20" s="255"/>
      <c r="G20" s="255"/>
    </row>
  </sheetData>
  <mergeCells count="7">
    <mergeCell ref="B2:F2"/>
    <mergeCell ref="B8:F8"/>
    <mergeCell ref="I8:M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452C-FFB6-4633-9E99-79C23E1FBABF}">
  <sheetPr>
    <tabColor rgb="FF6C0000"/>
  </sheetPr>
  <dimension ref="A1:M20"/>
  <sheetViews>
    <sheetView zoomScale="85" zoomScaleNormal="85" zoomScaleSheetLayoutView="80" workbookViewId="0">
      <selection activeCell="J9" sqref="J9"/>
    </sheetView>
  </sheetViews>
  <sheetFormatPr baseColWidth="10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13" ht="37.5" customHeight="1" thickBot="1">
      <c r="A1" s="48" t="s">
        <v>1020</v>
      </c>
      <c r="G1" s="213" t="s">
        <v>1001</v>
      </c>
    </row>
    <row r="2" spans="1:13" ht="61.5" customHeight="1" thickBot="1">
      <c r="A2" s="48"/>
      <c r="B2" s="248" t="s">
        <v>1021</v>
      </c>
      <c r="C2" s="249"/>
      <c r="D2" s="249"/>
      <c r="E2" s="249"/>
      <c r="F2" s="250"/>
    </row>
    <row r="3" spans="1:13" ht="15.75" customHeight="1" thickBot="1"/>
    <row r="4" spans="1:13" ht="42" customHeight="1" thickBot="1">
      <c r="A4" s="211" t="s">
        <v>1022</v>
      </c>
      <c r="C4" s="211" t="s">
        <v>1023</v>
      </c>
      <c r="E4" s="211" t="s">
        <v>1024</v>
      </c>
      <c r="G4" s="211" t="s">
        <v>1025</v>
      </c>
    </row>
    <row r="5" spans="1:13" ht="15.75" thickBot="1">
      <c r="A5" s="212"/>
      <c r="B5" s="160"/>
      <c r="C5" s="212"/>
      <c r="D5" s="160"/>
      <c r="E5" s="160"/>
      <c r="F5" s="160"/>
      <c r="G5" s="160"/>
    </row>
    <row r="6" spans="1:13" ht="46.5" customHeight="1" thickBot="1">
      <c r="A6" s="232" t="s">
        <v>1026</v>
      </c>
      <c r="B6" s="160"/>
      <c r="C6" s="211" t="s">
        <v>1027</v>
      </c>
      <c r="D6" s="160"/>
      <c r="E6" s="211" t="s">
        <v>1028</v>
      </c>
      <c r="F6" s="160"/>
      <c r="G6" s="233" t="s">
        <v>980</v>
      </c>
      <c r="J6" s="234"/>
    </row>
    <row r="7" spans="1:13" ht="69.75" customHeight="1" thickBot="1">
      <c r="A7" s="160"/>
      <c r="B7" s="160"/>
      <c r="C7" s="160"/>
      <c r="D7" s="160"/>
      <c r="E7" s="160"/>
      <c r="F7" s="160"/>
      <c r="G7" s="160"/>
    </row>
    <row r="8" spans="1:13" ht="82.5" customHeight="1" thickBot="1">
      <c r="A8" s="160"/>
      <c r="B8" s="248" t="s">
        <v>1029</v>
      </c>
      <c r="C8" s="249"/>
      <c r="D8" s="249"/>
      <c r="E8" s="249"/>
      <c r="F8" s="250"/>
      <c r="G8" s="160"/>
      <c r="I8" s="251"/>
      <c r="J8" s="252"/>
      <c r="K8" s="252"/>
      <c r="L8" s="252"/>
      <c r="M8" s="252"/>
    </row>
    <row r="9" spans="1:13" ht="69" customHeight="1" thickBot="1">
      <c r="A9" s="178"/>
      <c r="B9" s="178"/>
      <c r="C9" s="178"/>
      <c r="D9" s="178"/>
      <c r="E9" s="178"/>
      <c r="F9" s="178"/>
      <c r="G9" s="178"/>
    </row>
    <row r="10" spans="1:13" ht="71.25" customHeight="1" thickBot="1">
      <c r="A10" s="177" t="s">
        <v>1030</v>
      </c>
      <c r="B10" s="178"/>
      <c r="C10" s="177" t="s">
        <v>1031</v>
      </c>
      <c r="D10" s="178"/>
      <c r="E10" s="177" t="s">
        <v>1032</v>
      </c>
      <c r="F10" s="178"/>
      <c r="G10" s="177" t="s">
        <v>1033</v>
      </c>
    </row>
    <row r="11" spans="1:13" ht="16.5" thickBot="1">
      <c r="A11" s="178"/>
      <c r="B11" s="178"/>
      <c r="C11" s="179"/>
      <c r="D11" s="178"/>
      <c r="E11" s="178"/>
      <c r="F11" s="178"/>
      <c r="G11" s="178"/>
    </row>
    <row r="12" spans="1:13" ht="90.75" customHeight="1" thickBot="1">
      <c r="A12" s="177" t="s">
        <v>1034</v>
      </c>
      <c r="B12" s="178"/>
      <c r="C12" s="211" t="s">
        <v>1035</v>
      </c>
      <c r="D12" s="210"/>
      <c r="E12" s="177" t="s">
        <v>1036</v>
      </c>
      <c r="F12" s="178"/>
      <c r="G12" s="177" t="s">
        <v>1037</v>
      </c>
    </row>
    <row r="13" spans="1:13" ht="15.75">
      <c r="A13" s="178"/>
      <c r="B13" s="178"/>
      <c r="C13" s="178"/>
      <c r="D13" s="178"/>
      <c r="E13" s="178"/>
      <c r="F13" s="178"/>
      <c r="G13" s="178"/>
    </row>
    <row r="15" spans="1:13" ht="39.75" customHeight="1">
      <c r="A15" s="253"/>
      <c r="B15" s="253"/>
      <c r="C15" s="253"/>
      <c r="D15" s="253"/>
      <c r="E15" s="253"/>
      <c r="F15" s="253"/>
      <c r="G15" s="253"/>
    </row>
    <row r="16" spans="1:13" ht="12" customHeight="1">
      <c r="A16" s="209"/>
      <c r="B16" s="209"/>
      <c r="C16" s="209"/>
      <c r="D16" s="209"/>
      <c r="E16" s="209"/>
      <c r="F16" s="209"/>
      <c r="G16" s="209"/>
    </row>
    <row r="17" spans="1:7" ht="15.75" thickBot="1">
      <c r="A17" s="208"/>
      <c r="F17" s="208"/>
      <c r="G17" s="208"/>
    </row>
    <row r="18" spans="1:7">
      <c r="A18" s="254" t="s">
        <v>979</v>
      </c>
      <c r="C18" s="254" t="s">
        <v>978</v>
      </c>
      <c r="D18" s="255"/>
      <c r="E18" s="255"/>
      <c r="F18" s="254" t="s">
        <v>977</v>
      </c>
      <c r="G18" s="255"/>
    </row>
    <row r="19" spans="1:7">
      <c r="A19" s="255"/>
      <c r="C19" s="255"/>
      <c r="D19" s="255"/>
      <c r="E19" s="255"/>
      <c r="F19" s="255"/>
      <c r="G19" s="255"/>
    </row>
    <row r="20" spans="1:7">
      <c r="A20" s="255"/>
      <c r="C20" s="255"/>
      <c r="D20" s="255"/>
      <c r="E20" s="255"/>
      <c r="F20" s="255"/>
      <c r="G20" s="255"/>
    </row>
  </sheetData>
  <mergeCells count="7">
    <mergeCell ref="B2:F2"/>
    <mergeCell ref="B8:F8"/>
    <mergeCell ref="I8:M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2"/>
  <sheetViews>
    <sheetView view="pageBreakPreview" topLeftCell="A6" zoomScaleNormal="100" zoomScaleSheetLayoutView="100" workbookViewId="0">
      <selection activeCell="I25" sqref="I25"/>
    </sheetView>
  </sheetViews>
  <sheetFormatPr baseColWidth="10" defaultColWidth="11.42578125" defaultRowHeight="15"/>
  <cols>
    <col min="1" max="1" width="13.85546875" customWidth="1"/>
    <col min="2" max="2" width="3.42578125" customWidth="1"/>
    <col min="3" max="5" width="29" customWidth="1"/>
  </cols>
  <sheetData>
    <row r="1" spans="1:5" s="154" customFormat="1">
      <c r="B1" s="154" t="s">
        <v>831</v>
      </c>
    </row>
    <row r="2" spans="1:5" s="154" customFormat="1" ht="15.75" thickBot="1"/>
    <row r="3" spans="1:5" s="154" customFormat="1" ht="15.75" thickBot="1">
      <c r="A3" s="59" t="s">
        <v>832</v>
      </c>
      <c r="B3" s="265" t="s">
        <v>833</v>
      </c>
      <c r="C3" s="266"/>
      <c r="D3" s="266"/>
      <c r="E3" s="267"/>
    </row>
    <row r="4" spans="1:5" s="154" customFormat="1" ht="15.75" thickBot="1">
      <c r="A4" s="158"/>
      <c r="B4" s="158"/>
      <c r="C4" s="158"/>
      <c r="D4" s="158"/>
    </row>
    <row r="5" spans="1:5" s="154" customFormat="1">
      <c r="A5" s="258" t="s">
        <v>834</v>
      </c>
      <c r="B5" s="268" t="s">
        <v>835</v>
      </c>
      <c r="C5" s="268"/>
      <c r="D5" s="157" t="s">
        <v>836</v>
      </c>
      <c r="E5" s="61" t="s">
        <v>837</v>
      </c>
    </row>
    <row r="6" spans="1:5" s="154" customFormat="1" ht="105" customHeight="1">
      <c r="A6" s="259"/>
      <c r="C6" s="180" t="s">
        <v>1049</v>
      </c>
      <c r="D6" s="221" t="s">
        <v>1050</v>
      </c>
      <c r="E6" s="181" t="s">
        <v>1051</v>
      </c>
    </row>
    <row r="7" spans="1:5" s="154" customFormat="1" ht="15.75" thickBot="1">
      <c r="D7" s="158"/>
      <c r="E7" s="158"/>
    </row>
    <row r="8" spans="1:5" s="154" customFormat="1">
      <c r="A8" s="258" t="s">
        <v>838</v>
      </c>
      <c r="B8" s="263" t="s">
        <v>839</v>
      </c>
      <c r="C8" s="264"/>
      <c r="D8" s="153" t="s">
        <v>922</v>
      </c>
      <c r="E8" s="60" t="s">
        <v>840</v>
      </c>
    </row>
    <row r="9" spans="1:5" s="154" customFormat="1" ht="76.5" customHeight="1" thickBot="1">
      <c r="A9" s="260"/>
      <c r="B9" s="155"/>
      <c r="C9" s="182" t="s">
        <v>1052</v>
      </c>
      <c r="D9" s="155"/>
      <c r="E9" s="222" t="s">
        <v>923</v>
      </c>
    </row>
    <row r="10" spans="1:5" s="154" customFormat="1" ht="15.75" thickBot="1"/>
    <row r="11" spans="1:5" s="154" customFormat="1">
      <c r="A11" s="258" t="s">
        <v>841</v>
      </c>
      <c r="B11" s="263" t="s">
        <v>842</v>
      </c>
      <c r="C11" s="264"/>
      <c r="D11" s="156" t="s">
        <v>843</v>
      </c>
      <c r="E11" s="183"/>
    </row>
    <row r="12" spans="1:5" s="154" customFormat="1" ht="26.25" customHeight="1">
      <c r="A12" s="259"/>
      <c r="B12" s="49" t="s">
        <v>844</v>
      </c>
      <c r="C12" s="231" t="s">
        <v>913</v>
      </c>
      <c r="D12" s="236" t="s">
        <v>989</v>
      </c>
      <c r="E12" s="159"/>
    </row>
    <row r="13" spans="1:5" s="154" customFormat="1" ht="29.25" customHeight="1" thickBot="1">
      <c r="A13" s="260"/>
      <c r="B13" s="237" t="s">
        <v>845</v>
      </c>
      <c r="C13" s="238" t="s">
        <v>1053</v>
      </c>
      <c r="D13" s="182" t="s">
        <v>1054</v>
      </c>
      <c r="E13" s="239"/>
    </row>
    <row r="14" spans="1:5" s="154" customFormat="1" ht="15.75" thickBot="1"/>
    <row r="15" spans="1:5" s="154" customFormat="1">
      <c r="A15" s="258" t="s">
        <v>846</v>
      </c>
      <c r="B15" s="50" t="s">
        <v>844</v>
      </c>
      <c r="C15" s="50" t="s">
        <v>990</v>
      </c>
      <c r="D15" s="50"/>
      <c r="E15" s="51"/>
    </row>
    <row r="16" spans="1:5" s="154" customFormat="1" ht="15.75" thickBot="1">
      <c r="A16" s="259"/>
      <c r="B16" s="256" t="s">
        <v>1060</v>
      </c>
      <c r="C16" s="256"/>
      <c r="D16" s="256"/>
      <c r="E16" s="257"/>
    </row>
    <row r="17" spans="1:5" s="154" customFormat="1" ht="15.75" thickBot="1">
      <c r="A17" s="259"/>
      <c r="B17" s="52" t="s">
        <v>844</v>
      </c>
      <c r="C17" s="52" t="s">
        <v>991</v>
      </c>
      <c r="D17" s="52"/>
      <c r="E17" s="53"/>
    </row>
    <row r="18" spans="1:5" s="154" customFormat="1" ht="21" customHeight="1" thickBot="1">
      <c r="A18" s="259"/>
      <c r="B18" s="261" t="s">
        <v>1061</v>
      </c>
      <c r="C18" s="261"/>
      <c r="D18" s="261"/>
      <c r="E18" s="262"/>
    </row>
    <row r="19" spans="1:5">
      <c r="A19" s="259"/>
      <c r="B19" s="50" t="s">
        <v>992</v>
      </c>
      <c r="C19" s="50"/>
      <c r="D19" s="50"/>
      <c r="E19" s="51"/>
    </row>
    <row r="20" spans="1:5" ht="16.5" customHeight="1" thickBot="1">
      <c r="A20" s="259"/>
      <c r="B20" s="256" t="s">
        <v>1062</v>
      </c>
      <c r="C20" s="256"/>
      <c r="D20" s="256"/>
      <c r="E20" s="257"/>
    </row>
    <row r="21" spans="1:5">
      <c r="A21" s="259"/>
      <c r="B21" s="50" t="s">
        <v>1063</v>
      </c>
      <c r="C21" s="50"/>
      <c r="D21" s="50"/>
      <c r="E21" s="51"/>
    </row>
    <row r="22" spans="1:5" ht="16.5" customHeight="1" thickBot="1">
      <c r="A22" s="260"/>
      <c r="B22" s="256" t="s">
        <v>1064</v>
      </c>
      <c r="C22" s="256"/>
      <c r="D22" s="256"/>
      <c r="E22" s="257"/>
    </row>
  </sheetData>
  <mergeCells count="12">
    <mergeCell ref="A11:A13"/>
    <mergeCell ref="B11:C11"/>
    <mergeCell ref="B3:E3"/>
    <mergeCell ref="A5:A6"/>
    <mergeCell ref="B5:C5"/>
    <mergeCell ref="A8:A9"/>
    <mergeCell ref="B8:C8"/>
    <mergeCell ref="B22:E22"/>
    <mergeCell ref="A15:A22"/>
    <mergeCell ref="B16:E16"/>
    <mergeCell ref="B18:E18"/>
    <mergeCell ref="B20:E20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986A-ABDF-4D24-896F-365CB829EF10}">
  <sheetPr>
    <tabColor rgb="FF6C0000"/>
  </sheetPr>
  <dimension ref="A1:E46"/>
  <sheetViews>
    <sheetView topLeftCell="A25" zoomScale="80" zoomScaleNormal="80" zoomScaleSheetLayoutView="110" workbookViewId="0">
      <selection activeCell="E28" sqref="E28:E29"/>
    </sheetView>
  </sheetViews>
  <sheetFormatPr baseColWidth="10" defaultRowHeight="15"/>
  <cols>
    <col min="1" max="1" width="22.140625" customWidth="1"/>
    <col min="2" max="3" width="25.140625" customWidth="1"/>
    <col min="4" max="4" width="48.28515625" customWidth="1"/>
    <col min="5" max="5" width="25.140625" customWidth="1"/>
    <col min="6" max="6" width="11.42578125" customWidth="1"/>
  </cols>
  <sheetData>
    <row r="1" spans="1:5">
      <c r="A1" s="286" t="s">
        <v>988</v>
      </c>
      <c r="B1" s="286"/>
      <c r="C1" s="286"/>
      <c r="D1" s="286"/>
      <c r="E1" s="286"/>
    </row>
    <row r="2" spans="1:5">
      <c r="A2" s="154" t="s">
        <v>851</v>
      </c>
      <c r="B2" s="154" t="s">
        <v>938</v>
      </c>
    </row>
    <row r="3" spans="1:5">
      <c r="A3" s="154" t="s">
        <v>852</v>
      </c>
      <c r="B3" s="154" t="s">
        <v>1038</v>
      </c>
    </row>
    <row r="4" spans="1:5" s="220" customFormat="1" ht="29.25" customHeight="1">
      <c r="A4" s="49" t="s">
        <v>853</v>
      </c>
      <c r="B4" s="287" t="s">
        <v>1039</v>
      </c>
      <c r="C4" s="287"/>
      <c r="D4" s="287"/>
      <c r="E4" s="287"/>
    </row>
    <row r="5" spans="1:5" ht="17.25" customHeight="1">
      <c r="A5" s="154" t="s">
        <v>854</v>
      </c>
      <c r="B5" s="287" t="s">
        <v>1040</v>
      </c>
      <c r="C5" s="287"/>
      <c r="D5" s="287"/>
      <c r="E5" s="287"/>
    </row>
    <row r="6" spans="1:5" ht="15.75" thickBot="1"/>
    <row r="7" spans="1:5" ht="28.5" customHeight="1" thickBot="1">
      <c r="A7" s="68"/>
      <c r="B7" s="288" t="s">
        <v>855</v>
      </c>
      <c r="C7" s="289"/>
      <c r="D7" s="289"/>
      <c r="E7" s="290"/>
    </row>
    <row r="8" spans="1:5">
      <c r="A8" s="67"/>
      <c r="B8" s="291" t="s">
        <v>833</v>
      </c>
      <c r="C8" s="291" t="s">
        <v>856</v>
      </c>
      <c r="D8" s="291" t="s">
        <v>857</v>
      </c>
      <c r="E8" s="293" t="s">
        <v>858</v>
      </c>
    </row>
    <row r="9" spans="1:5" ht="15.75" thickBot="1">
      <c r="A9" s="69"/>
      <c r="B9" s="292"/>
      <c r="C9" s="292"/>
      <c r="D9" s="292"/>
      <c r="E9" s="293"/>
    </row>
    <row r="10" spans="1:5" ht="63.75" customHeight="1">
      <c r="A10" s="282" t="s">
        <v>834</v>
      </c>
      <c r="B10" s="272" t="s">
        <v>1055</v>
      </c>
      <c r="C10" s="284" t="s">
        <v>932</v>
      </c>
      <c r="D10" s="219" t="s">
        <v>999</v>
      </c>
      <c r="E10" s="272" t="s">
        <v>1041</v>
      </c>
    </row>
    <row r="11" spans="1:5" ht="142.5" customHeight="1">
      <c r="A11" s="283"/>
      <c r="B11" s="273"/>
      <c r="C11" s="272"/>
      <c r="D11" s="217" t="s">
        <v>984</v>
      </c>
      <c r="E11" s="273"/>
    </row>
    <row r="12" spans="1:5" ht="57.75" customHeight="1">
      <c r="A12" s="285" t="s">
        <v>859</v>
      </c>
      <c r="B12" s="284" t="s">
        <v>1029</v>
      </c>
      <c r="C12" s="272" t="s">
        <v>1042</v>
      </c>
      <c r="D12" s="235" t="s">
        <v>1056</v>
      </c>
      <c r="E12" s="272" t="s">
        <v>1043</v>
      </c>
    </row>
    <row r="13" spans="1:5" ht="146.25" customHeight="1">
      <c r="A13" s="285"/>
      <c r="B13" s="272"/>
      <c r="C13" s="272"/>
      <c r="D13" s="218" t="s">
        <v>984</v>
      </c>
      <c r="E13" s="272"/>
    </row>
    <row r="14" spans="1:5" ht="75.75" customHeight="1">
      <c r="A14" s="279" t="s">
        <v>860</v>
      </c>
      <c r="B14" s="272" t="s">
        <v>1044</v>
      </c>
      <c r="C14" s="272" t="s">
        <v>1045</v>
      </c>
      <c r="D14" s="235" t="s">
        <v>1056</v>
      </c>
      <c r="E14" s="272" t="s">
        <v>1046</v>
      </c>
    </row>
    <row r="15" spans="1:5" ht="120.75" customHeight="1">
      <c r="A15" s="280"/>
      <c r="B15" s="273"/>
      <c r="C15" s="273"/>
      <c r="D15" s="217" t="s">
        <v>984</v>
      </c>
      <c r="E15" s="273"/>
    </row>
    <row r="16" spans="1:5" ht="53.25" customHeight="1">
      <c r="A16" s="280"/>
      <c r="B16" s="272" t="s">
        <v>1083</v>
      </c>
      <c r="C16" s="272" t="s">
        <v>1084</v>
      </c>
      <c r="D16" s="235" t="s">
        <v>1056</v>
      </c>
      <c r="E16" s="272" t="s">
        <v>1047</v>
      </c>
    </row>
    <row r="17" spans="1:5" ht="117.75" customHeight="1">
      <c r="A17" s="281"/>
      <c r="B17" s="272"/>
      <c r="C17" s="272"/>
      <c r="D17" s="215" t="s">
        <v>984</v>
      </c>
      <c r="E17" s="272"/>
    </row>
    <row r="18" spans="1:5" ht="69.75" customHeight="1">
      <c r="A18" s="274" t="s">
        <v>861</v>
      </c>
      <c r="B18" s="272" t="s">
        <v>1057</v>
      </c>
      <c r="C18" s="272" t="s">
        <v>1058</v>
      </c>
      <c r="D18" s="235" t="s">
        <v>999</v>
      </c>
      <c r="E18" s="272" t="s">
        <v>987</v>
      </c>
    </row>
    <row r="19" spans="1:5" ht="101.25" customHeight="1">
      <c r="A19" s="275"/>
      <c r="B19" s="273"/>
      <c r="C19" s="273"/>
      <c r="D19" s="215" t="s">
        <v>984</v>
      </c>
      <c r="E19" s="273"/>
    </row>
    <row r="20" spans="1:5" ht="43.5" customHeight="1">
      <c r="A20" s="275"/>
      <c r="B20" s="273" t="s">
        <v>1059</v>
      </c>
      <c r="C20" s="272" t="s">
        <v>1048</v>
      </c>
      <c r="D20" s="235" t="s">
        <v>999</v>
      </c>
      <c r="E20" s="272" t="s">
        <v>986</v>
      </c>
    </row>
    <row r="21" spans="1:5" ht="119.25" customHeight="1">
      <c r="A21" s="275"/>
      <c r="B21" s="277"/>
      <c r="C21" s="273"/>
      <c r="D21" s="215" t="s">
        <v>984</v>
      </c>
      <c r="E21" s="273"/>
    </row>
    <row r="22" spans="1:5" ht="60" customHeight="1">
      <c r="A22" s="275"/>
      <c r="B22" s="277"/>
      <c r="C22" s="272" t="s">
        <v>985</v>
      </c>
      <c r="D22" s="235" t="s">
        <v>999</v>
      </c>
      <c r="E22" s="272" t="s">
        <v>1100</v>
      </c>
    </row>
    <row r="23" spans="1:5" ht="117" customHeight="1">
      <c r="A23" s="275"/>
      <c r="B23" s="278"/>
      <c r="C23" s="272"/>
      <c r="D23" s="215" t="s">
        <v>984</v>
      </c>
      <c r="E23" s="272"/>
    </row>
    <row r="24" spans="1:5" ht="69.75" customHeight="1">
      <c r="A24" s="275"/>
      <c r="B24" s="272" t="s">
        <v>1085</v>
      </c>
      <c r="C24" s="272" t="s">
        <v>1086</v>
      </c>
      <c r="D24" s="235" t="s">
        <v>999</v>
      </c>
      <c r="E24" s="272" t="s">
        <v>987</v>
      </c>
    </row>
    <row r="25" spans="1:5" ht="101.25" customHeight="1">
      <c r="A25" s="275"/>
      <c r="B25" s="273"/>
      <c r="C25" s="273"/>
      <c r="D25" s="215" t="s">
        <v>984</v>
      </c>
      <c r="E25" s="273"/>
    </row>
    <row r="26" spans="1:5" ht="43.5" customHeight="1">
      <c r="A26" s="275"/>
      <c r="B26" s="273" t="s">
        <v>1087</v>
      </c>
      <c r="C26" s="272" t="s">
        <v>1048</v>
      </c>
      <c r="D26" s="235" t="s">
        <v>999</v>
      </c>
      <c r="E26" s="272" t="s">
        <v>986</v>
      </c>
    </row>
    <row r="27" spans="1:5" ht="119.25" customHeight="1">
      <c r="A27" s="275"/>
      <c r="B27" s="277"/>
      <c r="C27" s="273"/>
      <c r="D27" s="215" t="s">
        <v>984</v>
      </c>
      <c r="E27" s="273"/>
    </row>
    <row r="28" spans="1:5" ht="60" customHeight="1">
      <c r="A28" s="275"/>
      <c r="B28" s="277"/>
      <c r="C28" s="272" t="s">
        <v>985</v>
      </c>
      <c r="D28" s="235" t="s">
        <v>999</v>
      </c>
      <c r="E28" s="272" t="s">
        <v>1100</v>
      </c>
    </row>
    <row r="29" spans="1:5" ht="117" customHeight="1">
      <c r="A29" s="276"/>
      <c r="B29" s="278"/>
      <c r="C29" s="272"/>
      <c r="D29" s="215" t="s">
        <v>984</v>
      </c>
      <c r="E29" s="272"/>
    </row>
    <row r="36" spans="1:4" ht="15.75" thickBot="1">
      <c r="A36" s="208"/>
      <c r="B36" s="208"/>
      <c r="D36" s="208"/>
    </row>
    <row r="37" spans="1:4">
      <c r="A37" s="269" t="s">
        <v>983</v>
      </c>
      <c r="B37" s="269"/>
      <c r="D37" s="269" t="s">
        <v>982</v>
      </c>
    </row>
    <row r="38" spans="1:4" ht="34.5" customHeight="1">
      <c r="A38" s="254"/>
      <c r="B38" s="254"/>
      <c r="D38" s="254"/>
    </row>
    <row r="39" spans="1:4" ht="15" customHeight="1"/>
    <row r="42" spans="1:4">
      <c r="A42" s="270"/>
      <c r="B42" s="270"/>
    </row>
    <row r="43" spans="1:4">
      <c r="A43" s="270"/>
      <c r="B43" s="270"/>
    </row>
    <row r="44" spans="1:4" ht="15.75" thickBot="1">
      <c r="A44" s="271"/>
      <c r="B44" s="271"/>
    </row>
    <row r="45" spans="1:4">
      <c r="A45" s="269" t="s">
        <v>981</v>
      </c>
      <c r="B45" s="269"/>
    </row>
    <row r="46" spans="1:4">
      <c r="A46" s="254"/>
      <c r="B46" s="254"/>
    </row>
  </sheetData>
  <mergeCells count="44">
    <mergeCell ref="A1:E1"/>
    <mergeCell ref="B4:E4"/>
    <mergeCell ref="B5:E5"/>
    <mergeCell ref="B7:E7"/>
    <mergeCell ref="B8:B9"/>
    <mergeCell ref="C8:C9"/>
    <mergeCell ref="D8:D9"/>
    <mergeCell ref="E8:E9"/>
    <mergeCell ref="A10:A11"/>
    <mergeCell ref="B10:B11"/>
    <mergeCell ref="C10:C11"/>
    <mergeCell ref="E10:E11"/>
    <mergeCell ref="A12:A13"/>
    <mergeCell ref="B12:B13"/>
    <mergeCell ref="C12:C13"/>
    <mergeCell ref="E12:E13"/>
    <mergeCell ref="A14:A17"/>
    <mergeCell ref="B14:B15"/>
    <mergeCell ref="C14:C15"/>
    <mergeCell ref="E14:E15"/>
    <mergeCell ref="B16:B17"/>
    <mergeCell ref="C16:C17"/>
    <mergeCell ref="E16:E17"/>
    <mergeCell ref="E18:E19"/>
    <mergeCell ref="B20:B23"/>
    <mergeCell ref="C20:C21"/>
    <mergeCell ref="E20:E21"/>
    <mergeCell ref="C22:C23"/>
    <mergeCell ref="E22:E23"/>
    <mergeCell ref="E24:E25"/>
    <mergeCell ref="B26:B29"/>
    <mergeCell ref="C26:C27"/>
    <mergeCell ref="E26:E27"/>
    <mergeCell ref="C28:C29"/>
    <mergeCell ref="E28:E29"/>
    <mergeCell ref="B24:B25"/>
    <mergeCell ref="A37:B38"/>
    <mergeCell ref="D37:D38"/>
    <mergeCell ref="A42:B44"/>
    <mergeCell ref="A45:B46"/>
    <mergeCell ref="C24:C25"/>
    <mergeCell ref="A18:A29"/>
    <mergeCell ref="B18:B19"/>
    <mergeCell ref="C18:C19"/>
  </mergeCells>
  <hyperlinks>
    <hyperlink ref="D14" r:id="rId1" display="https://docs.google.com/spreadsheets/d/13wFSsGipc2guP0NURDmAfbVtemIknfsa/edit?usp=drivesdk&amp;ouid=102244669770333583132&amp;rtpof=true&amp;sd=true_x000a__x000a_" xr:uid="{C53E2DC5-9614-483B-9833-EF3025D0EEA8}"/>
    <hyperlink ref="D16" r:id="rId2" display="https://docs.google.com/spreadsheets/d/1-FfbBgG7k5Ef97nOMhhy0JafbOHPrl-S/edit?usp=drivesdk&amp;rtpof=true&amp;sd=true_x000a__x000a_" xr:uid="{FB09DB73-89D8-47BC-BA8C-C651445C1807}"/>
    <hyperlink ref="D18" r:id="rId3" display="https://docs.google.com/spreadsheets/d/1kei_a47N4CkiyhRWe6raq8-4aiKIVdFK/edit?usp=drivesdk&amp;ouid=102244669770333583132&amp;rtpof=true&amp;sd=true" xr:uid="{305B933C-D690-4D78-95B6-A89420C29AE0}"/>
    <hyperlink ref="D28" r:id="rId4" display="https://docs.google.com/spreadsheets/d/1-JkhiOEvwOqhs-93B8sugNwahdL9wePI/edit?usp=drivesdk&amp;ouid=102244669770333583132&amp;rtpof=true&amp;sd=true" xr:uid="{F1D8B036-0CE0-40C6-ABB7-C33F8723BF7C}"/>
    <hyperlink ref="D26" r:id="rId5" display="https://docs.google.com/spreadsheets/d/1-KPA-iPmraay93aM8VHrMSDjI9lDkTDU/edit?usp=drive_link&amp;ouid=102244669770333583132&amp;rtpof=true&amp;sd=true" xr:uid="{6050EF42-04DB-4F72-A1A7-D38BA420F48B}"/>
    <hyperlink ref="D12" r:id="rId6" location="gid=1652796050_x000a__x000a_" display="https://docs.google.com/spreadsheets/d/13eYrpK3gBFBFSI4Mh8y2GFWGxygSwJpR/edit?gid=1652796050#gid=1652796050_x000a__x000a_" xr:uid="{5A3600C5-BE57-45FA-8353-26A46D5D52AE}"/>
    <hyperlink ref="D24" r:id="rId7" display="https://docs.google.com/spreadsheets/d/1kei_a47N4CkiyhRWe6raq8-4aiKIVdFK/edit?usp=drivesdk&amp;ouid=102244669770333583132&amp;rtpof=true&amp;sd=true" xr:uid="{87DA6A48-8177-4804-8FAF-8B697A9A39A9}"/>
    <hyperlink ref="D22" r:id="rId8" display="https://docs.google.com/spreadsheets/d/1-JkhiOEvwOqhs-93B8sugNwahdL9wePI/edit?usp=drivesdk&amp;ouid=102244669770333583132&amp;rtpof=true&amp;sd=true" xr:uid="{74B97FC6-144D-40AB-8405-F3657597C99A}"/>
    <hyperlink ref="D20" r:id="rId9" display="https://docs.google.com/spreadsheets/d/1-KPA-iPmraay93aM8VHrMSDjI9lDkTDU/edit?usp=drive_link&amp;ouid=102244669770333583132&amp;rtpof=true&amp;sd=true" xr:uid="{5BA233F0-16F6-48E2-8264-8F38BC874ACA}"/>
  </hyperlink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0"/>
  <rowBreaks count="1" manualBreakCount="1">
    <brk id="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C5D1D-2436-42D0-B0F0-BBE4939E6398}">
  <dimension ref="B3:AJ608"/>
  <sheetViews>
    <sheetView topLeftCell="B62" zoomScaleNormal="100" zoomScaleSheetLayoutView="110" workbookViewId="0">
      <selection activeCell="AH329" sqref="AH329"/>
    </sheetView>
  </sheetViews>
  <sheetFormatPr baseColWidth="10" defaultRowHeight="15"/>
  <cols>
    <col min="1" max="1" width="3.5703125" customWidth="1"/>
    <col min="2" max="5" width="3.28515625" customWidth="1"/>
    <col min="6" max="6" width="6.7109375" customWidth="1"/>
    <col min="7" max="14" width="3.28515625" customWidth="1"/>
    <col min="15" max="16" width="4.28515625" customWidth="1"/>
    <col min="17" max="20" width="3.28515625" customWidth="1"/>
    <col min="21" max="21" width="5.7109375" customWidth="1"/>
    <col min="22" max="22" width="4.5703125" customWidth="1"/>
    <col min="23" max="25" width="3.7109375" customWidth="1"/>
    <col min="26" max="26" width="4.7109375" customWidth="1"/>
    <col min="27" max="27" width="5.42578125" customWidth="1"/>
    <col min="28" max="31" width="3.7109375" customWidth="1"/>
    <col min="35" max="35" width="9" customWidth="1"/>
    <col min="36" max="36" width="11.42578125" hidden="1" customWidth="1"/>
    <col min="37" max="37" width="25.42578125" customWidth="1"/>
  </cols>
  <sheetData>
    <row r="3" spans="2:27" ht="15.75">
      <c r="B3" s="297" t="s">
        <v>872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</row>
    <row r="4" spans="2:27" ht="15.75">
      <c r="B4" s="297" t="s">
        <v>873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</row>
    <row r="5" spans="2:27" ht="15.75">
      <c r="B5" s="297" t="s">
        <v>874</v>
      </c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</row>
    <row r="6" spans="2:27" ht="6.95" customHeight="1"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</row>
    <row r="7" spans="2:27">
      <c r="B7" s="131" t="s">
        <v>1144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 t="s">
        <v>1143</v>
      </c>
      <c r="X7" s="161"/>
      <c r="Y7" s="161"/>
      <c r="Z7" s="161"/>
      <c r="AA7" s="161"/>
    </row>
    <row r="8" spans="2:27">
      <c r="B8" s="131" t="s">
        <v>1142</v>
      </c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</row>
    <row r="9" spans="2:27">
      <c r="B9" s="131" t="s">
        <v>1141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</row>
    <row r="10" spans="2:27" ht="20.100000000000001" customHeight="1">
      <c r="B10" s="299" t="s">
        <v>1140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1"/>
    </row>
    <row r="11" spans="2:27">
      <c r="B11" s="302" t="s">
        <v>1139</v>
      </c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</row>
    <row r="12" spans="2:27" ht="45.75" customHeight="1">
      <c r="B12" s="308" t="s">
        <v>1138</v>
      </c>
      <c r="C12" s="308"/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</row>
    <row r="13" spans="2:27" ht="31.5" customHeight="1">
      <c r="B13" s="309" t="s">
        <v>1137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</row>
    <row r="14" spans="2:27">
      <c r="B14" s="310" t="s">
        <v>875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</row>
    <row r="15" spans="2:27" ht="19.5" customHeight="1">
      <c r="B15" s="311" t="s">
        <v>190</v>
      </c>
      <c r="C15" s="311"/>
      <c r="D15" s="307" t="s">
        <v>876</v>
      </c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12" t="s">
        <v>1136</v>
      </c>
      <c r="W15" s="312"/>
      <c r="X15" s="312"/>
      <c r="Y15" s="312"/>
      <c r="Z15" s="312"/>
      <c r="AA15" s="312"/>
    </row>
    <row r="16" spans="2:27">
      <c r="B16" s="313" t="s">
        <v>917</v>
      </c>
      <c r="C16" s="314"/>
      <c r="D16" s="294" t="s">
        <v>1190</v>
      </c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95"/>
      <c r="W16" s="296"/>
      <c r="X16" s="296"/>
      <c r="Y16" s="296"/>
      <c r="Z16" s="296"/>
      <c r="AA16" s="296"/>
    </row>
    <row r="17" spans="2:27" ht="33" customHeight="1">
      <c r="B17" s="314"/>
      <c r="C17" s="314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96"/>
      <c r="W17" s="296"/>
      <c r="X17" s="296"/>
      <c r="Y17" s="296"/>
      <c r="Z17" s="296"/>
      <c r="AA17" s="296"/>
    </row>
    <row r="18" spans="2:27">
      <c r="B18" s="303" t="s">
        <v>877</v>
      </c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5"/>
      <c r="Q18" s="306" t="s">
        <v>878</v>
      </c>
      <c r="R18" s="306"/>
      <c r="S18" s="306"/>
      <c r="T18" s="306"/>
      <c r="U18" s="306"/>
      <c r="V18" s="307" t="s">
        <v>879</v>
      </c>
      <c r="W18" s="307"/>
      <c r="X18" s="307"/>
      <c r="Y18" s="307"/>
      <c r="Z18" s="307"/>
      <c r="AA18" s="307"/>
    </row>
    <row r="19" spans="2:27">
      <c r="B19" s="315" t="s">
        <v>1189</v>
      </c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7"/>
      <c r="Q19" s="313" t="s">
        <v>924</v>
      </c>
      <c r="R19" s="314"/>
      <c r="S19" s="314"/>
      <c r="T19" s="314"/>
      <c r="U19" s="314"/>
      <c r="V19" s="313" t="s">
        <v>993</v>
      </c>
      <c r="W19" s="314"/>
      <c r="X19" s="314"/>
      <c r="Y19" s="314"/>
      <c r="Z19" s="314"/>
      <c r="AA19" s="314"/>
    </row>
    <row r="20" spans="2:27" ht="33" customHeight="1">
      <c r="B20" s="318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20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</row>
    <row r="21" spans="2:27">
      <c r="B21" s="303" t="s">
        <v>880</v>
      </c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5"/>
      <c r="V21" s="247" t="s">
        <v>881</v>
      </c>
      <c r="W21" s="246"/>
      <c r="X21" s="246"/>
      <c r="Y21" s="246"/>
      <c r="Z21" s="246"/>
      <c r="AA21" s="245"/>
    </row>
    <row r="22" spans="2:27" ht="39.75" customHeight="1">
      <c r="B22" s="321" t="s">
        <v>932</v>
      </c>
      <c r="C22" s="322"/>
      <c r="D22" s="322"/>
      <c r="E22" s="322"/>
      <c r="F22" s="322"/>
      <c r="G22" s="322"/>
      <c r="H22" s="325" t="s">
        <v>1101</v>
      </c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6" t="s">
        <v>1102</v>
      </c>
      <c r="U22" s="327"/>
      <c r="V22" s="330" t="s">
        <v>1103</v>
      </c>
      <c r="W22" s="330"/>
      <c r="X22" s="330"/>
      <c r="Y22" s="330"/>
      <c r="Z22" s="330"/>
      <c r="AA22" s="330"/>
    </row>
    <row r="23" spans="2:27" ht="54.75" customHeight="1">
      <c r="B23" s="323"/>
      <c r="C23" s="324"/>
      <c r="D23" s="324"/>
      <c r="E23" s="324"/>
      <c r="F23" s="324"/>
      <c r="G23" s="324"/>
      <c r="H23" s="324" t="s">
        <v>1104</v>
      </c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8"/>
      <c r="U23" s="329"/>
      <c r="V23" s="331"/>
      <c r="W23" s="331"/>
      <c r="X23" s="331"/>
      <c r="Y23" s="331"/>
      <c r="Z23" s="331"/>
      <c r="AA23" s="331"/>
    </row>
    <row r="24" spans="2:27">
      <c r="B24" s="303" t="s">
        <v>882</v>
      </c>
      <c r="C24" s="304"/>
      <c r="D24" s="304"/>
      <c r="E24" s="304"/>
      <c r="F24" s="304"/>
      <c r="G24" s="304"/>
      <c r="H24" s="305"/>
      <c r="I24" s="306" t="s">
        <v>883</v>
      </c>
      <c r="J24" s="306"/>
      <c r="K24" s="306"/>
      <c r="L24" s="306"/>
      <c r="M24" s="306"/>
      <c r="N24" s="306"/>
      <c r="O24" s="306"/>
      <c r="P24" s="306"/>
      <c r="Q24" s="306" t="s">
        <v>884</v>
      </c>
      <c r="R24" s="306"/>
      <c r="S24" s="306"/>
      <c r="T24" s="306"/>
      <c r="U24" s="306"/>
      <c r="V24" s="306"/>
      <c r="W24" s="306"/>
      <c r="X24" s="306"/>
      <c r="Y24" s="306"/>
      <c r="Z24" s="306"/>
      <c r="AA24" s="306"/>
    </row>
    <row r="25" spans="2:27">
      <c r="B25" s="332" t="s">
        <v>1180</v>
      </c>
      <c r="C25" s="332"/>
      <c r="D25" s="332"/>
      <c r="E25" s="332"/>
      <c r="F25" s="332"/>
      <c r="G25" s="332"/>
      <c r="H25" s="332"/>
      <c r="I25" s="332" t="s">
        <v>1182</v>
      </c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</row>
    <row r="26" spans="2:27">
      <c r="B26" s="307" t="s">
        <v>885</v>
      </c>
      <c r="C26" s="307"/>
      <c r="D26" s="307"/>
      <c r="E26" s="307"/>
      <c r="F26" s="307"/>
      <c r="G26" s="307"/>
      <c r="H26" s="307"/>
      <c r="I26" s="307"/>
      <c r="J26" s="307"/>
      <c r="K26" s="306" t="s">
        <v>886</v>
      </c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6"/>
      <c r="AA26" s="306"/>
    </row>
    <row r="27" spans="2:27" ht="15" customHeight="1">
      <c r="B27" s="307"/>
      <c r="C27" s="307"/>
      <c r="D27" s="307"/>
      <c r="E27" s="307"/>
      <c r="F27" s="307"/>
      <c r="G27" s="307"/>
      <c r="H27" s="307"/>
      <c r="I27" s="307"/>
      <c r="J27" s="307"/>
      <c r="K27" s="306" t="s">
        <v>887</v>
      </c>
      <c r="L27" s="306"/>
      <c r="M27" s="306"/>
      <c r="N27" s="306"/>
      <c r="O27" s="306" t="s">
        <v>888</v>
      </c>
      <c r="P27" s="306"/>
      <c r="Q27" s="306"/>
      <c r="R27" s="306"/>
      <c r="S27" s="306"/>
      <c r="T27" s="306"/>
      <c r="U27" s="306"/>
      <c r="V27" s="306" t="s">
        <v>889</v>
      </c>
      <c r="W27" s="306"/>
      <c r="X27" s="306"/>
      <c r="Y27" s="306"/>
      <c r="Z27" s="306"/>
      <c r="AA27" s="306"/>
    </row>
    <row r="28" spans="2:27">
      <c r="B28" s="333" t="s">
        <v>1181</v>
      </c>
      <c r="C28" s="332"/>
      <c r="D28" s="332"/>
      <c r="E28" s="332"/>
      <c r="F28" s="332"/>
      <c r="G28" s="332"/>
      <c r="H28" s="332"/>
      <c r="I28" s="332"/>
      <c r="J28" s="332"/>
      <c r="K28" s="333">
        <v>2024</v>
      </c>
      <c r="L28" s="332"/>
      <c r="M28" s="332"/>
      <c r="N28" s="332"/>
      <c r="O28" s="333" t="s">
        <v>1186</v>
      </c>
      <c r="P28" s="332"/>
      <c r="Q28" s="332"/>
      <c r="R28" s="332"/>
      <c r="S28" s="332"/>
      <c r="T28" s="332"/>
      <c r="U28" s="332"/>
      <c r="V28" s="333"/>
      <c r="W28" s="332"/>
      <c r="X28" s="332"/>
      <c r="Y28" s="332"/>
      <c r="Z28" s="332"/>
      <c r="AA28" s="332"/>
    </row>
    <row r="29" spans="2:27">
      <c r="B29" s="306" t="s">
        <v>890</v>
      </c>
      <c r="C29" s="306"/>
      <c r="D29" s="306"/>
      <c r="E29" s="306"/>
      <c r="F29" s="306"/>
      <c r="G29" s="306"/>
      <c r="H29" s="306"/>
      <c r="I29" s="306"/>
      <c r="J29" s="306"/>
      <c r="K29" s="306" t="s">
        <v>891</v>
      </c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  <c r="Z29" s="306"/>
      <c r="AA29" s="306"/>
    </row>
    <row r="30" spans="2:27">
      <c r="B30" s="336" t="s">
        <v>892</v>
      </c>
      <c r="C30" s="336"/>
      <c r="D30" s="336"/>
      <c r="E30" s="337" t="s">
        <v>893</v>
      </c>
      <c r="F30" s="337"/>
      <c r="G30" s="337"/>
      <c r="H30" s="338" t="s">
        <v>894</v>
      </c>
      <c r="I30" s="338"/>
      <c r="J30" s="338"/>
      <c r="K30" s="306" t="s">
        <v>887</v>
      </c>
      <c r="L30" s="306"/>
      <c r="M30" s="306"/>
      <c r="N30" s="306"/>
      <c r="O30" s="306" t="s">
        <v>888</v>
      </c>
      <c r="P30" s="306"/>
      <c r="Q30" s="306"/>
      <c r="R30" s="306"/>
      <c r="S30" s="306"/>
      <c r="T30" s="306"/>
      <c r="U30" s="306"/>
      <c r="V30" s="306" t="s">
        <v>889</v>
      </c>
      <c r="W30" s="306"/>
      <c r="X30" s="306"/>
      <c r="Y30" s="306"/>
      <c r="Z30" s="306"/>
      <c r="AA30" s="306"/>
    </row>
    <row r="31" spans="2:27">
      <c r="B31" s="343" t="s">
        <v>936</v>
      </c>
      <c r="C31" s="344"/>
      <c r="D31" s="344"/>
      <c r="E31" s="345" t="s">
        <v>1130</v>
      </c>
      <c r="F31" s="296"/>
      <c r="G31" s="296"/>
      <c r="H31" s="345" t="s">
        <v>1129</v>
      </c>
      <c r="I31" s="296"/>
      <c r="J31" s="296"/>
      <c r="K31" s="345">
        <v>2025</v>
      </c>
      <c r="L31" s="296"/>
      <c r="M31" s="296"/>
      <c r="N31" s="296"/>
      <c r="O31" s="345" t="s">
        <v>1186</v>
      </c>
      <c r="P31" s="296"/>
      <c r="Q31" s="296"/>
      <c r="R31" s="296"/>
      <c r="S31" s="296"/>
      <c r="T31" s="296"/>
      <c r="U31" s="296"/>
      <c r="V31" s="334"/>
      <c r="W31" s="335"/>
      <c r="X31" s="335"/>
      <c r="Y31" s="335"/>
      <c r="Z31" s="335"/>
      <c r="AA31" s="335"/>
    </row>
    <row r="32" spans="2:27">
      <c r="B32" s="306" t="s">
        <v>895</v>
      </c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6"/>
    </row>
    <row r="33" spans="2:28">
      <c r="B33" s="306" t="s">
        <v>876</v>
      </c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 t="s">
        <v>896</v>
      </c>
      <c r="P33" s="306"/>
      <c r="Q33" s="306"/>
      <c r="R33" s="306"/>
      <c r="S33" s="306"/>
      <c r="T33" s="306"/>
      <c r="U33" s="306"/>
      <c r="V33" s="361" t="s">
        <v>1128</v>
      </c>
      <c r="W33" s="361"/>
      <c r="X33" s="361"/>
      <c r="Y33" s="361"/>
      <c r="Z33" s="361"/>
      <c r="AA33" s="361"/>
    </row>
    <row r="34" spans="2:28" ht="12.75" customHeight="1">
      <c r="B34" s="315" t="s">
        <v>1101</v>
      </c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7"/>
      <c r="O34" s="339" t="s">
        <v>1188</v>
      </c>
      <c r="P34" s="326"/>
      <c r="Q34" s="326"/>
      <c r="R34" s="326"/>
      <c r="S34" s="326"/>
      <c r="T34" s="326"/>
      <c r="U34" s="327"/>
      <c r="V34" s="352"/>
      <c r="W34" s="353"/>
      <c r="X34" s="353"/>
      <c r="Y34" s="353"/>
      <c r="Z34" s="353"/>
      <c r="AA34" s="354"/>
    </row>
    <row r="35" spans="2:28" ht="33" customHeight="1">
      <c r="B35" s="362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4"/>
      <c r="O35" s="340"/>
      <c r="P35" s="341"/>
      <c r="Q35" s="341"/>
      <c r="R35" s="341"/>
      <c r="S35" s="341"/>
      <c r="T35" s="341"/>
      <c r="U35" s="342"/>
      <c r="V35" s="355"/>
      <c r="W35" s="356"/>
      <c r="X35" s="356"/>
      <c r="Y35" s="356"/>
      <c r="Z35" s="356"/>
      <c r="AA35" s="357"/>
    </row>
    <row r="36" spans="2:28">
      <c r="B36" s="306" t="s">
        <v>876</v>
      </c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 t="s">
        <v>896</v>
      </c>
      <c r="P36" s="306"/>
      <c r="Q36" s="306"/>
      <c r="R36" s="306"/>
      <c r="S36" s="306"/>
      <c r="T36" s="306"/>
      <c r="U36" s="306"/>
      <c r="V36" s="355"/>
      <c r="W36" s="356"/>
      <c r="X36" s="356"/>
      <c r="Y36" s="356"/>
      <c r="Z36" s="356"/>
      <c r="AA36" s="357"/>
    </row>
    <row r="37" spans="2:28" ht="43.5" customHeight="1">
      <c r="B37" s="346" t="s">
        <v>1104</v>
      </c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8"/>
      <c r="O37" s="349" t="s">
        <v>1188</v>
      </c>
      <c r="P37" s="350"/>
      <c r="Q37" s="350"/>
      <c r="R37" s="350"/>
      <c r="S37" s="350"/>
      <c r="T37" s="350"/>
      <c r="U37" s="351"/>
      <c r="V37" s="358"/>
      <c r="W37" s="359"/>
      <c r="X37" s="359"/>
      <c r="Y37" s="359"/>
      <c r="Z37" s="359"/>
      <c r="AA37" s="360"/>
    </row>
    <row r="38" spans="2:28">
      <c r="B38" s="306" t="s">
        <v>897</v>
      </c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306"/>
      <c r="AA38" s="306"/>
    </row>
    <row r="39" spans="2:28" ht="21.75" customHeight="1">
      <c r="B39" s="365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366"/>
      <c r="AA39" s="367"/>
    </row>
    <row r="40" spans="2:28">
      <c r="B40" s="306" t="s">
        <v>898</v>
      </c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</row>
    <row r="41" spans="2:28">
      <c r="B41" s="306" t="s">
        <v>899</v>
      </c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 t="s">
        <v>900</v>
      </c>
      <c r="P41" s="306"/>
      <c r="Q41" s="306"/>
      <c r="R41" s="306"/>
      <c r="S41" s="306"/>
      <c r="T41" s="306"/>
      <c r="U41" s="306"/>
      <c r="V41" s="306" t="s">
        <v>901</v>
      </c>
      <c r="W41" s="306"/>
      <c r="X41" s="306"/>
      <c r="Y41" s="306"/>
      <c r="Z41" s="306"/>
      <c r="AA41" s="306"/>
    </row>
    <row r="42" spans="2:28" ht="24.75" customHeight="1">
      <c r="B42" s="313" t="s">
        <v>1124</v>
      </c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3" t="s">
        <v>929</v>
      </c>
      <c r="P42" s="314"/>
      <c r="Q42" s="314"/>
      <c r="R42" s="314"/>
      <c r="S42" s="314"/>
      <c r="T42" s="314"/>
      <c r="U42" s="314"/>
      <c r="V42" s="294" t="s">
        <v>1123</v>
      </c>
      <c r="W42" s="285"/>
      <c r="X42" s="285"/>
      <c r="Y42" s="285"/>
      <c r="Z42" s="285"/>
      <c r="AA42" s="285"/>
    </row>
    <row r="43" spans="2:28" ht="30" customHeight="1"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285"/>
      <c r="W43" s="285"/>
      <c r="X43" s="285"/>
      <c r="Y43" s="285"/>
      <c r="Z43" s="285"/>
      <c r="AA43" s="285"/>
    </row>
    <row r="44" spans="2:28" ht="23.25" customHeight="1">
      <c r="B44" s="307" t="s">
        <v>902</v>
      </c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 t="s">
        <v>1122</v>
      </c>
      <c r="P44" s="307"/>
      <c r="Q44" s="307"/>
      <c r="R44" s="307"/>
      <c r="S44" s="307"/>
      <c r="T44" s="307"/>
      <c r="U44" s="307"/>
      <c r="V44" s="368" t="s">
        <v>1121</v>
      </c>
      <c r="W44" s="368"/>
      <c r="X44" s="368"/>
      <c r="Y44" s="368"/>
      <c r="Z44" s="368"/>
      <c r="AA44" s="368"/>
    </row>
    <row r="45" spans="2:28" ht="9.9499999999999993" customHeight="1">
      <c r="B45" s="294" t="s">
        <v>1113</v>
      </c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345" t="s">
        <v>1120</v>
      </c>
      <c r="P45" s="296"/>
      <c r="Q45" s="296"/>
      <c r="R45" s="296"/>
      <c r="S45" s="296"/>
      <c r="T45" s="296"/>
      <c r="U45" s="296"/>
      <c r="V45" s="370" t="s">
        <v>930</v>
      </c>
      <c r="W45" s="314"/>
      <c r="X45" s="314"/>
      <c r="Y45" s="314"/>
      <c r="Z45" s="314"/>
      <c r="AA45" s="314"/>
    </row>
    <row r="46" spans="2:28" ht="20.25" customHeight="1"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369"/>
      <c r="P46" s="369"/>
      <c r="Q46" s="369"/>
      <c r="R46" s="369"/>
      <c r="S46" s="369"/>
      <c r="T46" s="369"/>
      <c r="U46" s="369"/>
      <c r="V46" s="371"/>
      <c r="W46" s="371"/>
      <c r="X46" s="371"/>
      <c r="Y46" s="371"/>
      <c r="Z46" s="371"/>
      <c r="AA46" s="371"/>
    </row>
    <row r="47" spans="2:28">
      <c r="B47" s="372" t="s">
        <v>1119</v>
      </c>
      <c r="C47" s="372"/>
      <c r="D47" s="372"/>
      <c r="E47" s="372"/>
      <c r="F47" s="372"/>
      <c r="G47" s="372"/>
      <c r="H47" s="372"/>
      <c r="I47" s="372"/>
      <c r="J47" s="372"/>
      <c r="K47" s="372" t="s">
        <v>1118</v>
      </c>
      <c r="L47" s="372"/>
      <c r="M47" s="372"/>
      <c r="N47" s="372"/>
      <c r="O47" s="372"/>
      <c r="P47" s="372"/>
      <c r="Q47" s="372"/>
      <c r="R47" s="372"/>
      <c r="S47" s="372" t="s">
        <v>903</v>
      </c>
      <c r="T47" s="372"/>
      <c r="U47" s="372"/>
      <c r="V47" s="372"/>
      <c r="W47" s="372"/>
      <c r="X47" s="372"/>
      <c r="Y47" s="372"/>
      <c r="Z47" s="372"/>
      <c r="AA47" s="372"/>
      <c r="AB47" s="154"/>
    </row>
    <row r="48" spans="2:28">
      <c r="B48" s="373" t="s">
        <v>1117</v>
      </c>
      <c r="C48" s="374"/>
      <c r="D48" s="374"/>
      <c r="E48" s="374"/>
      <c r="F48" s="374"/>
      <c r="G48" s="374"/>
      <c r="H48" s="374"/>
      <c r="I48" s="374"/>
      <c r="J48" s="375"/>
      <c r="K48" s="274" t="s">
        <v>1116</v>
      </c>
      <c r="L48" s="379"/>
      <c r="M48" s="379"/>
      <c r="N48" s="379"/>
      <c r="O48" s="379"/>
      <c r="P48" s="379"/>
      <c r="Q48" s="379"/>
      <c r="R48" s="380"/>
      <c r="S48" s="373" t="s">
        <v>1115</v>
      </c>
      <c r="T48" s="374"/>
      <c r="U48" s="374"/>
      <c r="V48" s="374"/>
      <c r="W48" s="374"/>
      <c r="X48" s="374"/>
      <c r="Y48" s="374"/>
      <c r="Z48" s="374"/>
      <c r="AA48" s="375"/>
    </row>
    <row r="49" spans="2:27" ht="47.25" customHeight="1">
      <c r="B49" s="376"/>
      <c r="C49" s="377"/>
      <c r="D49" s="377"/>
      <c r="E49" s="377"/>
      <c r="F49" s="377"/>
      <c r="G49" s="377"/>
      <c r="H49" s="377"/>
      <c r="I49" s="377"/>
      <c r="J49" s="378"/>
      <c r="K49" s="276"/>
      <c r="L49" s="381"/>
      <c r="M49" s="381"/>
      <c r="N49" s="381"/>
      <c r="O49" s="381"/>
      <c r="P49" s="381"/>
      <c r="Q49" s="381"/>
      <c r="R49" s="382"/>
      <c r="S49" s="376"/>
      <c r="T49" s="377"/>
      <c r="U49" s="377"/>
      <c r="V49" s="377"/>
      <c r="W49" s="377"/>
      <c r="X49" s="377"/>
      <c r="Y49" s="377"/>
      <c r="Z49" s="377"/>
      <c r="AA49" s="378"/>
    </row>
    <row r="50" spans="2:27" ht="43.5" customHeight="1">
      <c r="B50" s="285" t="s">
        <v>1114</v>
      </c>
      <c r="C50" s="383"/>
      <c r="D50" s="383"/>
      <c r="E50" s="383"/>
      <c r="F50" s="383"/>
      <c r="G50" s="383"/>
      <c r="H50" s="383"/>
      <c r="I50" s="383"/>
      <c r="J50" s="383"/>
      <c r="K50" s="285" t="s">
        <v>1113</v>
      </c>
      <c r="L50" s="285"/>
      <c r="M50" s="285"/>
      <c r="N50" s="285"/>
      <c r="O50" s="285"/>
      <c r="P50" s="285"/>
      <c r="Q50" s="285"/>
      <c r="R50" s="285"/>
      <c r="S50" s="285" t="s">
        <v>1112</v>
      </c>
      <c r="T50" s="383"/>
      <c r="U50" s="383"/>
      <c r="V50" s="383"/>
      <c r="W50" s="383"/>
      <c r="X50" s="383"/>
      <c r="Y50" s="383"/>
      <c r="Z50" s="383"/>
      <c r="AA50" s="383"/>
    </row>
    <row r="51" spans="2:27" ht="10.5" customHeight="1">
      <c r="B51" s="384" t="s">
        <v>904</v>
      </c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</row>
    <row r="52" spans="2:27" ht="9.9499999999999993" customHeight="1">
      <c r="B52" s="385" t="s">
        <v>905</v>
      </c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</row>
    <row r="53" spans="2:27" ht="16.5" customHeight="1"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2:27" ht="16.5" customHeight="1">
      <c r="B54" s="297" t="s">
        <v>872</v>
      </c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</row>
    <row r="55" spans="2:27" ht="16.5" customHeight="1">
      <c r="B55" s="297" t="s">
        <v>873</v>
      </c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7"/>
      <c r="T55" s="297"/>
      <c r="U55" s="297"/>
      <c r="V55" s="297"/>
      <c r="W55" s="297"/>
      <c r="X55" s="297"/>
      <c r="Y55" s="297"/>
      <c r="Z55" s="297"/>
      <c r="AA55" s="297"/>
    </row>
    <row r="56" spans="2:27" ht="16.5" customHeight="1">
      <c r="B56" s="297" t="s">
        <v>874</v>
      </c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T56" s="297"/>
      <c r="U56" s="297"/>
      <c r="V56" s="297"/>
      <c r="W56" s="297"/>
      <c r="X56" s="297"/>
      <c r="Y56" s="297"/>
      <c r="Z56" s="297"/>
      <c r="AA56" s="297"/>
    </row>
    <row r="57" spans="2:27" ht="16.5" customHeight="1"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</row>
    <row r="58" spans="2:27" ht="16.5" customHeight="1">
      <c r="B58" s="131" t="s">
        <v>1144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 t="s">
        <v>1143</v>
      </c>
      <c r="X58" s="161"/>
      <c r="Y58" s="161"/>
      <c r="Z58" s="161"/>
      <c r="AA58" s="161"/>
    </row>
    <row r="59" spans="2:27" ht="16.5" customHeight="1">
      <c r="B59" s="131" t="s">
        <v>1142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</row>
    <row r="60" spans="2:27" ht="16.5" customHeight="1">
      <c r="B60" s="131" t="s">
        <v>1141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</row>
    <row r="61" spans="2:27" ht="16.5" customHeight="1">
      <c r="B61" s="299" t="s">
        <v>1140</v>
      </c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  <c r="AA61" s="301"/>
    </row>
    <row r="62" spans="2:27" ht="16.5" customHeight="1">
      <c r="B62" s="302" t="s">
        <v>1139</v>
      </c>
      <c r="C62" s="302"/>
      <c r="D62" s="302"/>
      <c r="E62" s="302"/>
      <c r="F62" s="302"/>
      <c r="G62" s="302"/>
      <c r="H62" s="302"/>
      <c r="I62" s="302"/>
      <c r="J62" s="302"/>
      <c r="K62" s="302"/>
      <c r="L62" s="302"/>
      <c r="M62" s="302"/>
      <c r="N62" s="302"/>
      <c r="O62" s="302"/>
      <c r="P62" s="302"/>
      <c r="Q62" s="302"/>
      <c r="R62" s="302"/>
      <c r="S62" s="302"/>
      <c r="T62" s="302"/>
      <c r="U62" s="302"/>
      <c r="V62" s="302"/>
      <c r="W62" s="302"/>
      <c r="X62" s="302"/>
      <c r="Y62" s="302"/>
      <c r="Z62" s="302"/>
      <c r="AA62" s="302"/>
    </row>
    <row r="63" spans="2:27" ht="29.25" customHeight="1">
      <c r="B63" s="308" t="s">
        <v>1138</v>
      </c>
      <c r="C63" s="308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  <c r="AA63" s="308"/>
    </row>
    <row r="64" spans="2:27" ht="16.5" customHeight="1">
      <c r="B64" s="309" t="s">
        <v>1137</v>
      </c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  <c r="AA64" s="309"/>
    </row>
    <row r="65" spans="2:27" ht="16.5" customHeight="1">
      <c r="B65" s="310" t="s">
        <v>875</v>
      </c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0"/>
      <c r="N65" s="310"/>
      <c r="O65" s="310"/>
      <c r="P65" s="310"/>
      <c r="Q65" s="310"/>
      <c r="R65" s="310"/>
      <c r="S65" s="310"/>
      <c r="T65" s="310"/>
      <c r="U65" s="310"/>
      <c r="V65" s="310"/>
      <c r="W65" s="310"/>
      <c r="X65" s="310"/>
      <c r="Y65" s="310"/>
      <c r="Z65" s="310"/>
      <c r="AA65" s="310"/>
    </row>
    <row r="66" spans="2:27" ht="16.5" customHeight="1">
      <c r="B66" s="311" t="s">
        <v>190</v>
      </c>
      <c r="C66" s="311"/>
      <c r="D66" s="307" t="s">
        <v>876</v>
      </c>
      <c r="E66" s="307"/>
      <c r="F66" s="307"/>
      <c r="G66" s="307"/>
      <c r="H66" s="307"/>
      <c r="I66" s="307"/>
      <c r="J66" s="307"/>
      <c r="K66" s="307"/>
      <c r="L66" s="307"/>
      <c r="M66" s="307"/>
      <c r="N66" s="307"/>
      <c r="O66" s="307"/>
      <c r="P66" s="307"/>
      <c r="Q66" s="307"/>
      <c r="R66" s="307"/>
      <c r="S66" s="307"/>
      <c r="T66" s="307"/>
      <c r="U66" s="307"/>
      <c r="V66" s="312" t="s">
        <v>1136</v>
      </c>
      <c r="W66" s="312"/>
      <c r="X66" s="312"/>
      <c r="Y66" s="312"/>
      <c r="Z66" s="312"/>
      <c r="AA66" s="312"/>
    </row>
    <row r="67" spans="2:27" ht="16.5" customHeight="1">
      <c r="B67" s="313" t="s">
        <v>917</v>
      </c>
      <c r="C67" s="314"/>
      <c r="D67" s="294" t="s">
        <v>1042</v>
      </c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285"/>
      <c r="R67" s="285"/>
      <c r="S67" s="285"/>
      <c r="T67" s="285"/>
      <c r="U67" s="285"/>
      <c r="V67" s="526"/>
      <c r="W67" s="296"/>
      <c r="X67" s="296"/>
      <c r="Y67" s="296"/>
      <c r="Z67" s="296"/>
      <c r="AA67" s="296"/>
    </row>
    <row r="68" spans="2:27" ht="16.5" customHeight="1">
      <c r="B68" s="314"/>
      <c r="C68" s="314"/>
      <c r="D68" s="285"/>
      <c r="E68" s="285"/>
      <c r="F68" s="285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96"/>
      <c r="W68" s="296"/>
      <c r="X68" s="296"/>
      <c r="Y68" s="296"/>
      <c r="Z68" s="296"/>
      <c r="AA68" s="296"/>
    </row>
    <row r="69" spans="2:27" ht="16.5" customHeight="1">
      <c r="B69" s="303" t="s">
        <v>877</v>
      </c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5"/>
      <c r="Q69" s="306" t="s">
        <v>878</v>
      </c>
      <c r="R69" s="306"/>
      <c r="S69" s="306"/>
      <c r="T69" s="306"/>
      <c r="U69" s="306"/>
      <c r="V69" s="307" t="s">
        <v>879</v>
      </c>
      <c r="W69" s="307"/>
      <c r="X69" s="307"/>
      <c r="Y69" s="307"/>
      <c r="Z69" s="307"/>
      <c r="AA69" s="307"/>
    </row>
    <row r="70" spans="2:27" ht="16.5" customHeight="1">
      <c r="B70" s="315" t="s">
        <v>1187</v>
      </c>
      <c r="C70" s="316"/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7"/>
      <c r="Q70" s="313" t="s">
        <v>1105</v>
      </c>
      <c r="R70" s="314"/>
      <c r="S70" s="314"/>
      <c r="T70" s="314"/>
      <c r="U70" s="314"/>
      <c r="V70" s="313" t="s">
        <v>993</v>
      </c>
      <c r="W70" s="314"/>
      <c r="X70" s="314"/>
      <c r="Y70" s="314"/>
      <c r="Z70" s="314"/>
      <c r="AA70" s="314"/>
    </row>
    <row r="71" spans="2:27" ht="16.5" customHeight="1">
      <c r="B71" s="318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20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</row>
    <row r="72" spans="2:27" ht="16.5" customHeight="1">
      <c r="B72" s="303" t="s">
        <v>880</v>
      </c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5"/>
      <c r="V72" s="247" t="s">
        <v>881</v>
      </c>
      <c r="W72" s="246"/>
      <c r="X72" s="246"/>
      <c r="Y72" s="246"/>
      <c r="Z72" s="246"/>
      <c r="AA72" s="245"/>
    </row>
    <row r="73" spans="2:27" ht="37.5" customHeight="1">
      <c r="B73" s="321" t="s">
        <v>1042</v>
      </c>
      <c r="C73" s="322"/>
      <c r="D73" s="322"/>
      <c r="E73" s="322"/>
      <c r="F73" s="322"/>
      <c r="G73" s="322"/>
      <c r="H73" s="325" t="s">
        <v>1106</v>
      </c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325"/>
      <c r="T73" s="326" t="s">
        <v>1102</v>
      </c>
      <c r="U73" s="327"/>
      <c r="V73" s="330" t="s">
        <v>1103</v>
      </c>
      <c r="W73" s="330"/>
      <c r="X73" s="330"/>
      <c r="Y73" s="330"/>
      <c r="Z73" s="330"/>
      <c r="AA73" s="330"/>
    </row>
    <row r="74" spans="2:27" ht="37.5" customHeight="1">
      <c r="B74" s="323"/>
      <c r="C74" s="324"/>
      <c r="D74" s="324"/>
      <c r="E74" s="324"/>
      <c r="F74" s="324"/>
      <c r="G74" s="324"/>
      <c r="H74" s="324" t="s">
        <v>1107</v>
      </c>
      <c r="I74" s="324"/>
      <c r="J74" s="324"/>
      <c r="K74" s="324"/>
      <c r="L74" s="324"/>
      <c r="M74" s="324"/>
      <c r="N74" s="324"/>
      <c r="O74" s="324"/>
      <c r="P74" s="324"/>
      <c r="Q74" s="324"/>
      <c r="R74" s="324"/>
      <c r="S74" s="324"/>
      <c r="T74" s="328"/>
      <c r="U74" s="329"/>
      <c r="V74" s="331"/>
      <c r="W74" s="331"/>
      <c r="X74" s="331"/>
      <c r="Y74" s="331"/>
      <c r="Z74" s="331"/>
      <c r="AA74" s="331"/>
    </row>
    <row r="75" spans="2:27" ht="16.5" customHeight="1">
      <c r="B75" s="303" t="s">
        <v>882</v>
      </c>
      <c r="C75" s="304"/>
      <c r="D75" s="304"/>
      <c r="E75" s="304"/>
      <c r="F75" s="304"/>
      <c r="G75" s="304"/>
      <c r="H75" s="305"/>
      <c r="I75" s="306" t="s">
        <v>883</v>
      </c>
      <c r="J75" s="306"/>
      <c r="K75" s="306"/>
      <c r="L75" s="306"/>
      <c r="M75" s="306"/>
      <c r="N75" s="306"/>
      <c r="O75" s="306"/>
      <c r="P75" s="306"/>
      <c r="Q75" s="306" t="s">
        <v>884</v>
      </c>
      <c r="R75" s="306"/>
      <c r="S75" s="306"/>
      <c r="T75" s="306"/>
      <c r="U75" s="306"/>
      <c r="V75" s="306"/>
      <c r="W75" s="306"/>
      <c r="X75" s="306"/>
      <c r="Y75" s="306"/>
      <c r="Z75" s="306"/>
      <c r="AA75" s="306"/>
    </row>
    <row r="76" spans="2:27" ht="16.5" customHeight="1">
      <c r="B76" s="332" t="s">
        <v>1180</v>
      </c>
      <c r="C76" s="332"/>
      <c r="D76" s="332"/>
      <c r="E76" s="332"/>
      <c r="F76" s="332"/>
      <c r="G76" s="332"/>
      <c r="H76" s="332"/>
      <c r="I76" s="332" t="s">
        <v>1182</v>
      </c>
      <c r="J76" s="332"/>
      <c r="K76" s="332"/>
      <c r="L76" s="332"/>
      <c r="M76" s="332"/>
      <c r="N76" s="332"/>
      <c r="O76" s="332"/>
      <c r="P76" s="332"/>
      <c r="Q76" s="332"/>
      <c r="R76" s="332"/>
      <c r="S76" s="332"/>
      <c r="T76" s="332"/>
      <c r="U76" s="332"/>
      <c r="V76" s="332"/>
      <c r="W76" s="332"/>
      <c r="X76" s="332"/>
      <c r="Y76" s="332"/>
      <c r="Z76" s="332"/>
      <c r="AA76" s="332"/>
    </row>
    <row r="77" spans="2:27" ht="16.5" customHeight="1">
      <c r="B77" s="307" t="s">
        <v>885</v>
      </c>
      <c r="C77" s="307"/>
      <c r="D77" s="307"/>
      <c r="E77" s="307"/>
      <c r="F77" s="307"/>
      <c r="G77" s="307"/>
      <c r="H77" s="307"/>
      <c r="I77" s="307"/>
      <c r="J77" s="307"/>
      <c r="K77" s="306" t="s">
        <v>886</v>
      </c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  <c r="AA77" s="306"/>
    </row>
    <row r="78" spans="2:27" ht="16.5" customHeight="1">
      <c r="B78" s="307"/>
      <c r="C78" s="307"/>
      <c r="D78" s="307"/>
      <c r="E78" s="307"/>
      <c r="F78" s="307"/>
      <c r="G78" s="307"/>
      <c r="H78" s="307"/>
      <c r="I78" s="307"/>
      <c r="J78" s="307"/>
      <c r="K78" s="306" t="s">
        <v>887</v>
      </c>
      <c r="L78" s="306"/>
      <c r="M78" s="306"/>
      <c r="N78" s="306"/>
      <c r="O78" s="306" t="s">
        <v>888</v>
      </c>
      <c r="P78" s="306"/>
      <c r="Q78" s="306"/>
      <c r="R78" s="306"/>
      <c r="S78" s="306"/>
      <c r="T78" s="306"/>
      <c r="U78" s="306"/>
      <c r="V78" s="306" t="s">
        <v>889</v>
      </c>
      <c r="W78" s="306"/>
      <c r="X78" s="306"/>
      <c r="Y78" s="306"/>
      <c r="Z78" s="306"/>
      <c r="AA78" s="306"/>
    </row>
    <row r="79" spans="2:27" ht="16.5" customHeight="1">
      <c r="B79" s="333" t="s">
        <v>1181</v>
      </c>
      <c r="C79" s="332"/>
      <c r="D79" s="332"/>
      <c r="E79" s="332"/>
      <c r="F79" s="332"/>
      <c r="G79" s="332"/>
      <c r="H79" s="332"/>
      <c r="I79" s="332"/>
      <c r="J79" s="332"/>
      <c r="K79" s="333">
        <v>2024</v>
      </c>
      <c r="L79" s="332"/>
      <c r="M79" s="332"/>
      <c r="N79" s="332"/>
      <c r="O79" s="333" t="s">
        <v>1186</v>
      </c>
      <c r="P79" s="332"/>
      <c r="Q79" s="332"/>
      <c r="R79" s="332"/>
      <c r="S79" s="332"/>
      <c r="T79" s="332"/>
      <c r="U79" s="332"/>
      <c r="V79" s="333"/>
      <c r="W79" s="332"/>
      <c r="X79" s="332"/>
      <c r="Y79" s="332"/>
      <c r="Z79" s="332"/>
      <c r="AA79" s="332"/>
    </row>
    <row r="80" spans="2:27" ht="16.5" customHeight="1">
      <c r="B80" s="306" t="s">
        <v>890</v>
      </c>
      <c r="C80" s="306"/>
      <c r="D80" s="306"/>
      <c r="E80" s="306"/>
      <c r="F80" s="306"/>
      <c r="G80" s="306"/>
      <c r="H80" s="306"/>
      <c r="I80" s="306"/>
      <c r="J80" s="306"/>
      <c r="K80" s="306" t="s">
        <v>891</v>
      </c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</row>
    <row r="81" spans="2:27" ht="16.5" customHeight="1">
      <c r="B81" s="336" t="s">
        <v>892</v>
      </c>
      <c r="C81" s="336"/>
      <c r="D81" s="336"/>
      <c r="E81" s="337" t="s">
        <v>893</v>
      </c>
      <c r="F81" s="337"/>
      <c r="G81" s="337"/>
      <c r="H81" s="338" t="s">
        <v>894</v>
      </c>
      <c r="I81" s="338"/>
      <c r="J81" s="338"/>
      <c r="K81" s="306" t="s">
        <v>887</v>
      </c>
      <c r="L81" s="306"/>
      <c r="M81" s="306"/>
      <c r="N81" s="306"/>
      <c r="O81" s="306" t="s">
        <v>888</v>
      </c>
      <c r="P81" s="306"/>
      <c r="Q81" s="306"/>
      <c r="R81" s="306"/>
      <c r="S81" s="306"/>
      <c r="T81" s="306"/>
      <c r="U81" s="306"/>
      <c r="V81" s="306" t="s">
        <v>889</v>
      </c>
      <c r="W81" s="306"/>
      <c r="X81" s="306"/>
      <c r="Y81" s="306"/>
      <c r="Z81" s="306"/>
      <c r="AA81" s="306"/>
    </row>
    <row r="82" spans="2:27" ht="16.5" customHeight="1">
      <c r="B82" s="343" t="s">
        <v>936</v>
      </c>
      <c r="C82" s="344"/>
      <c r="D82" s="344"/>
      <c r="E82" s="345" t="s">
        <v>1130</v>
      </c>
      <c r="F82" s="296"/>
      <c r="G82" s="296"/>
      <c r="H82" s="345" t="s">
        <v>1129</v>
      </c>
      <c r="I82" s="296"/>
      <c r="J82" s="296"/>
      <c r="K82" s="345">
        <v>2025</v>
      </c>
      <c r="L82" s="296"/>
      <c r="M82" s="296"/>
      <c r="N82" s="296"/>
      <c r="O82" s="345" t="s">
        <v>1186</v>
      </c>
      <c r="P82" s="296"/>
      <c r="Q82" s="296"/>
      <c r="R82" s="296"/>
      <c r="S82" s="296"/>
      <c r="T82" s="296"/>
      <c r="U82" s="296"/>
      <c r="V82" s="334"/>
      <c r="W82" s="335"/>
      <c r="X82" s="335"/>
      <c r="Y82" s="335"/>
      <c r="Z82" s="335"/>
      <c r="AA82" s="335"/>
    </row>
    <row r="83" spans="2:27" ht="16.5" customHeight="1">
      <c r="B83" s="306" t="s">
        <v>895</v>
      </c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</row>
    <row r="84" spans="2:27" ht="16.5" customHeight="1">
      <c r="B84" s="306" t="s">
        <v>876</v>
      </c>
      <c r="C84" s="306"/>
      <c r="D84" s="306"/>
      <c r="E84" s="306"/>
      <c r="F84" s="306"/>
      <c r="G84" s="306"/>
      <c r="H84" s="306"/>
      <c r="I84" s="306"/>
      <c r="J84" s="306"/>
      <c r="K84" s="306"/>
      <c r="L84" s="306"/>
      <c r="M84" s="306"/>
      <c r="N84" s="306"/>
      <c r="O84" s="306" t="s">
        <v>896</v>
      </c>
      <c r="P84" s="306"/>
      <c r="Q84" s="306"/>
      <c r="R84" s="306"/>
      <c r="S84" s="306"/>
      <c r="T84" s="306"/>
      <c r="U84" s="306"/>
      <c r="V84" s="361" t="s">
        <v>1128</v>
      </c>
      <c r="W84" s="361"/>
      <c r="X84" s="361"/>
      <c r="Y84" s="361"/>
      <c r="Z84" s="361"/>
      <c r="AA84" s="361"/>
    </row>
    <row r="85" spans="2:27" ht="16.5" customHeight="1">
      <c r="B85" s="315" t="s">
        <v>1106</v>
      </c>
      <c r="C85" s="316"/>
      <c r="D85" s="316"/>
      <c r="E85" s="316"/>
      <c r="F85" s="316"/>
      <c r="G85" s="316"/>
      <c r="H85" s="316"/>
      <c r="I85" s="316"/>
      <c r="J85" s="316"/>
      <c r="K85" s="316"/>
      <c r="L85" s="316"/>
      <c r="M85" s="316"/>
      <c r="N85" s="317"/>
      <c r="O85" s="339" t="s">
        <v>1185</v>
      </c>
      <c r="P85" s="326"/>
      <c r="Q85" s="326"/>
      <c r="R85" s="326"/>
      <c r="S85" s="326"/>
      <c r="T85" s="326"/>
      <c r="U85" s="327"/>
      <c r="V85" s="527"/>
      <c r="W85" s="353"/>
      <c r="X85" s="353"/>
      <c r="Y85" s="353"/>
      <c r="Z85" s="353"/>
      <c r="AA85" s="354"/>
    </row>
    <row r="86" spans="2:27" ht="16.5" customHeight="1">
      <c r="B86" s="362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4"/>
      <c r="O86" s="340"/>
      <c r="P86" s="341"/>
      <c r="Q86" s="341"/>
      <c r="R86" s="341"/>
      <c r="S86" s="341"/>
      <c r="T86" s="341"/>
      <c r="U86" s="342"/>
      <c r="V86" s="355"/>
      <c r="W86" s="356"/>
      <c r="X86" s="356"/>
      <c r="Y86" s="356"/>
      <c r="Z86" s="356"/>
      <c r="AA86" s="357"/>
    </row>
    <row r="87" spans="2:27" ht="16.5" customHeight="1">
      <c r="B87" s="306" t="s">
        <v>876</v>
      </c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06"/>
      <c r="N87" s="306"/>
      <c r="O87" s="306" t="s">
        <v>896</v>
      </c>
      <c r="P87" s="306"/>
      <c r="Q87" s="306"/>
      <c r="R87" s="306"/>
      <c r="S87" s="306"/>
      <c r="T87" s="306"/>
      <c r="U87" s="306"/>
      <c r="V87" s="355"/>
      <c r="W87" s="356"/>
      <c r="X87" s="356"/>
      <c r="Y87" s="356"/>
      <c r="Z87" s="356"/>
      <c r="AA87" s="357"/>
    </row>
    <row r="88" spans="2:27" ht="29.25" customHeight="1">
      <c r="B88" s="346" t="s">
        <v>1107</v>
      </c>
      <c r="C88" s="347"/>
      <c r="D88" s="347"/>
      <c r="E88" s="347"/>
      <c r="F88" s="347"/>
      <c r="G88" s="347"/>
      <c r="H88" s="347"/>
      <c r="I88" s="347"/>
      <c r="J88" s="347"/>
      <c r="K88" s="347"/>
      <c r="L88" s="347"/>
      <c r="M88" s="347"/>
      <c r="N88" s="348"/>
      <c r="O88" s="349" t="s">
        <v>1185</v>
      </c>
      <c r="P88" s="350"/>
      <c r="Q88" s="350"/>
      <c r="R88" s="350"/>
      <c r="S88" s="350"/>
      <c r="T88" s="350"/>
      <c r="U88" s="351"/>
      <c r="V88" s="358"/>
      <c r="W88" s="359"/>
      <c r="X88" s="359"/>
      <c r="Y88" s="359"/>
      <c r="Z88" s="359"/>
      <c r="AA88" s="360"/>
    </row>
    <row r="89" spans="2:27" ht="16.5" customHeight="1">
      <c r="B89" s="306" t="s">
        <v>897</v>
      </c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  <c r="AA89" s="306"/>
    </row>
    <row r="90" spans="2:27" ht="16.5" customHeight="1">
      <c r="B90" s="365"/>
      <c r="C90" s="366"/>
      <c r="D90" s="366"/>
      <c r="E90" s="366"/>
      <c r="F90" s="366"/>
      <c r="G90" s="366"/>
      <c r="H90" s="366"/>
      <c r="I90" s="366"/>
      <c r="J90" s="366"/>
      <c r="K90" s="366"/>
      <c r="L90" s="366"/>
      <c r="M90" s="366"/>
      <c r="N90" s="366"/>
      <c r="O90" s="366"/>
      <c r="P90" s="366"/>
      <c r="Q90" s="366"/>
      <c r="R90" s="366"/>
      <c r="S90" s="366"/>
      <c r="T90" s="366"/>
      <c r="U90" s="366"/>
      <c r="V90" s="366"/>
      <c r="W90" s="366"/>
      <c r="X90" s="366"/>
      <c r="Y90" s="366"/>
      <c r="Z90" s="366"/>
      <c r="AA90" s="367"/>
    </row>
    <row r="91" spans="2:27" ht="16.5" customHeight="1">
      <c r="B91" s="306" t="s">
        <v>898</v>
      </c>
      <c r="C91" s="306"/>
      <c r="D91" s="306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  <c r="AA91" s="306"/>
    </row>
    <row r="92" spans="2:27" ht="16.5" customHeight="1">
      <c r="B92" s="306" t="s">
        <v>899</v>
      </c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 t="s">
        <v>900</v>
      </c>
      <c r="P92" s="306"/>
      <c r="Q92" s="306"/>
      <c r="R92" s="306"/>
      <c r="S92" s="306"/>
      <c r="T92" s="306"/>
      <c r="U92" s="306"/>
      <c r="V92" s="306" t="s">
        <v>901</v>
      </c>
      <c r="W92" s="306"/>
      <c r="X92" s="306"/>
      <c r="Y92" s="306"/>
      <c r="Z92" s="306"/>
      <c r="AA92" s="306"/>
    </row>
    <row r="93" spans="2:27" ht="21" customHeight="1">
      <c r="B93" s="313" t="s">
        <v>1124</v>
      </c>
      <c r="C93" s="314"/>
      <c r="D93" s="314"/>
      <c r="E93" s="314"/>
      <c r="F93" s="314"/>
      <c r="G93" s="314"/>
      <c r="H93" s="314"/>
      <c r="I93" s="314"/>
      <c r="J93" s="314"/>
      <c r="K93" s="314"/>
      <c r="L93" s="314"/>
      <c r="M93" s="314"/>
      <c r="N93" s="314"/>
      <c r="O93" s="313" t="s">
        <v>929</v>
      </c>
      <c r="P93" s="314"/>
      <c r="Q93" s="314"/>
      <c r="R93" s="314"/>
      <c r="S93" s="314"/>
      <c r="T93" s="314"/>
      <c r="U93" s="314"/>
      <c r="V93" s="294" t="s">
        <v>1123</v>
      </c>
      <c r="W93" s="285"/>
      <c r="X93" s="285"/>
      <c r="Y93" s="285"/>
      <c r="Z93" s="285"/>
      <c r="AA93" s="285"/>
    </row>
    <row r="94" spans="2:27" ht="33" customHeight="1">
      <c r="B94" s="314"/>
      <c r="C94" s="314"/>
      <c r="D94" s="314"/>
      <c r="E94" s="314"/>
      <c r="F94" s="314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  <c r="T94" s="314"/>
      <c r="U94" s="314"/>
      <c r="V94" s="285"/>
      <c r="W94" s="285"/>
      <c r="X94" s="285"/>
      <c r="Y94" s="285"/>
      <c r="Z94" s="285"/>
      <c r="AA94" s="285"/>
    </row>
    <row r="95" spans="2:27" ht="16.5" customHeight="1">
      <c r="B95" s="307" t="s">
        <v>902</v>
      </c>
      <c r="C95" s="307"/>
      <c r="D95" s="307"/>
      <c r="E95" s="307"/>
      <c r="F95" s="307"/>
      <c r="G95" s="307"/>
      <c r="H95" s="307"/>
      <c r="I95" s="307"/>
      <c r="J95" s="307"/>
      <c r="K95" s="307"/>
      <c r="L95" s="307"/>
      <c r="M95" s="307"/>
      <c r="N95" s="307"/>
      <c r="O95" s="307" t="s">
        <v>1122</v>
      </c>
      <c r="P95" s="307"/>
      <c r="Q95" s="307"/>
      <c r="R95" s="307"/>
      <c r="S95" s="307"/>
      <c r="T95" s="307"/>
      <c r="U95" s="307"/>
      <c r="V95" s="368" t="s">
        <v>1121</v>
      </c>
      <c r="W95" s="368"/>
      <c r="X95" s="368"/>
      <c r="Y95" s="368"/>
      <c r="Z95" s="368"/>
      <c r="AA95" s="368"/>
    </row>
    <row r="96" spans="2:27" ht="16.5" customHeight="1">
      <c r="B96" s="294" t="s">
        <v>1113</v>
      </c>
      <c r="C96" s="285"/>
      <c r="D96" s="285"/>
      <c r="E96" s="285"/>
      <c r="F96" s="285"/>
      <c r="G96" s="285"/>
      <c r="H96" s="285"/>
      <c r="I96" s="285"/>
      <c r="J96" s="285"/>
      <c r="K96" s="285"/>
      <c r="L96" s="285"/>
      <c r="M96" s="285"/>
      <c r="N96" s="285"/>
      <c r="O96" s="345" t="s">
        <v>1120</v>
      </c>
      <c r="P96" s="296"/>
      <c r="Q96" s="296"/>
      <c r="R96" s="296"/>
      <c r="S96" s="296"/>
      <c r="T96" s="296"/>
      <c r="U96" s="296"/>
      <c r="V96" s="370" t="s">
        <v>930</v>
      </c>
      <c r="W96" s="314"/>
      <c r="X96" s="314"/>
      <c r="Y96" s="314"/>
      <c r="Z96" s="314"/>
      <c r="AA96" s="314"/>
    </row>
    <row r="97" spans="2:27" ht="16.5" customHeight="1"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369"/>
      <c r="P97" s="369"/>
      <c r="Q97" s="369"/>
      <c r="R97" s="369"/>
      <c r="S97" s="369"/>
      <c r="T97" s="369"/>
      <c r="U97" s="369"/>
      <c r="V97" s="371"/>
      <c r="W97" s="371"/>
      <c r="X97" s="371"/>
      <c r="Y97" s="371"/>
      <c r="Z97" s="371"/>
      <c r="AA97" s="371"/>
    </row>
    <row r="98" spans="2:27" ht="16.5" customHeight="1">
      <c r="B98" s="372" t="s">
        <v>1119</v>
      </c>
      <c r="C98" s="372"/>
      <c r="D98" s="372"/>
      <c r="E98" s="372"/>
      <c r="F98" s="372"/>
      <c r="G98" s="372"/>
      <c r="H98" s="372"/>
      <c r="I98" s="372"/>
      <c r="J98" s="372"/>
      <c r="K98" s="372" t="s">
        <v>1118</v>
      </c>
      <c r="L98" s="372"/>
      <c r="M98" s="372"/>
      <c r="N98" s="372"/>
      <c r="O98" s="372"/>
      <c r="P98" s="372"/>
      <c r="Q98" s="372"/>
      <c r="R98" s="372"/>
      <c r="S98" s="372" t="s">
        <v>903</v>
      </c>
      <c r="T98" s="372"/>
      <c r="U98" s="372"/>
      <c r="V98" s="372"/>
      <c r="W98" s="372"/>
      <c r="X98" s="372"/>
      <c r="Y98" s="372"/>
      <c r="Z98" s="372"/>
      <c r="AA98" s="372"/>
    </row>
    <row r="99" spans="2:27" ht="16.5" customHeight="1">
      <c r="B99" s="373" t="s">
        <v>1117</v>
      </c>
      <c r="C99" s="374"/>
      <c r="D99" s="374"/>
      <c r="E99" s="374"/>
      <c r="F99" s="374"/>
      <c r="G99" s="374"/>
      <c r="H99" s="374"/>
      <c r="I99" s="374"/>
      <c r="J99" s="375"/>
      <c r="K99" s="274" t="s">
        <v>1116</v>
      </c>
      <c r="L99" s="379"/>
      <c r="M99" s="379"/>
      <c r="N99" s="379"/>
      <c r="O99" s="379"/>
      <c r="P99" s="379"/>
      <c r="Q99" s="379"/>
      <c r="R99" s="380"/>
      <c r="S99" s="373" t="s">
        <v>1115</v>
      </c>
      <c r="T99" s="374"/>
      <c r="U99" s="374"/>
      <c r="V99" s="374"/>
      <c r="W99" s="374"/>
      <c r="X99" s="374"/>
      <c r="Y99" s="374"/>
      <c r="Z99" s="374"/>
      <c r="AA99" s="375"/>
    </row>
    <row r="100" spans="2:27" ht="16.5" customHeight="1">
      <c r="B100" s="376"/>
      <c r="C100" s="377"/>
      <c r="D100" s="377"/>
      <c r="E100" s="377"/>
      <c r="F100" s="377"/>
      <c r="G100" s="377"/>
      <c r="H100" s="377"/>
      <c r="I100" s="377"/>
      <c r="J100" s="378"/>
      <c r="K100" s="276"/>
      <c r="L100" s="381"/>
      <c r="M100" s="381"/>
      <c r="N100" s="381"/>
      <c r="O100" s="381"/>
      <c r="P100" s="381"/>
      <c r="Q100" s="381"/>
      <c r="R100" s="382"/>
      <c r="S100" s="376"/>
      <c r="T100" s="377"/>
      <c r="U100" s="377"/>
      <c r="V100" s="377"/>
      <c r="W100" s="377"/>
      <c r="X100" s="377"/>
      <c r="Y100" s="377"/>
      <c r="Z100" s="377"/>
      <c r="AA100" s="378"/>
    </row>
    <row r="101" spans="2:27" ht="45.75" customHeight="1">
      <c r="B101" s="285" t="s">
        <v>1114</v>
      </c>
      <c r="C101" s="383"/>
      <c r="D101" s="383"/>
      <c r="E101" s="383"/>
      <c r="F101" s="383"/>
      <c r="G101" s="383"/>
      <c r="H101" s="383"/>
      <c r="I101" s="383"/>
      <c r="J101" s="383"/>
      <c r="K101" s="285" t="s">
        <v>1113</v>
      </c>
      <c r="L101" s="285"/>
      <c r="M101" s="285"/>
      <c r="N101" s="285"/>
      <c r="O101" s="285"/>
      <c r="P101" s="285"/>
      <c r="Q101" s="285"/>
      <c r="R101" s="285"/>
      <c r="S101" s="285" t="s">
        <v>1112</v>
      </c>
      <c r="T101" s="383"/>
      <c r="U101" s="383"/>
      <c r="V101" s="383"/>
      <c r="W101" s="383"/>
      <c r="X101" s="383"/>
      <c r="Y101" s="383"/>
      <c r="Z101" s="383"/>
      <c r="AA101" s="383"/>
    </row>
    <row r="102" spans="2:27" ht="16.5" customHeight="1">
      <c r="B102" s="384" t="s">
        <v>904</v>
      </c>
      <c r="C102" s="384"/>
      <c r="D102" s="384"/>
      <c r="E102" s="384"/>
      <c r="F102" s="384"/>
      <c r="G102" s="384"/>
      <c r="H102" s="384"/>
      <c r="I102" s="384"/>
      <c r="J102" s="384"/>
      <c r="K102" s="384"/>
      <c r="L102" s="384"/>
      <c r="M102" s="384"/>
      <c r="N102" s="384"/>
      <c r="O102" s="384"/>
      <c r="P102" s="384"/>
      <c r="Q102" s="384"/>
      <c r="R102" s="384"/>
      <c r="S102" s="384"/>
      <c r="T102" s="384"/>
      <c r="U102" s="384"/>
      <c r="V102" s="384"/>
      <c r="W102" s="384"/>
      <c r="X102" s="384"/>
      <c r="Y102" s="384"/>
      <c r="Z102" s="384"/>
      <c r="AA102" s="384"/>
    </row>
    <row r="103" spans="2:27" ht="16.5" customHeight="1">
      <c r="B103" s="385" t="s">
        <v>905</v>
      </c>
      <c r="C103" s="385"/>
      <c r="D103" s="385"/>
      <c r="E103" s="385"/>
      <c r="F103" s="385"/>
      <c r="G103" s="385"/>
      <c r="H103" s="385"/>
      <c r="I103" s="385"/>
      <c r="J103" s="385"/>
      <c r="K103" s="385"/>
      <c r="L103" s="385"/>
      <c r="M103" s="385"/>
      <c r="N103" s="385"/>
      <c r="O103" s="385"/>
      <c r="P103" s="385"/>
      <c r="Q103" s="385"/>
      <c r="R103" s="385"/>
      <c r="S103" s="385"/>
      <c r="T103" s="385"/>
      <c r="U103" s="385"/>
      <c r="V103" s="385"/>
      <c r="W103" s="385"/>
      <c r="X103" s="385"/>
      <c r="Y103" s="385"/>
      <c r="Z103" s="385"/>
      <c r="AA103" s="385"/>
    </row>
    <row r="104" spans="2:27" ht="16.5" customHeight="1"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</row>
    <row r="105" spans="2:27" ht="16.5" customHeight="1"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</row>
    <row r="106" spans="2:27" s="1" customFormat="1" ht="13.5" customHeight="1">
      <c r="B106" s="297" t="s">
        <v>872</v>
      </c>
      <c r="C106" s="297"/>
      <c r="D106" s="297"/>
      <c r="E106" s="297"/>
      <c r="F106" s="297"/>
      <c r="G106" s="297"/>
      <c r="H106" s="297"/>
      <c r="I106" s="297"/>
      <c r="J106" s="297"/>
      <c r="K106" s="297"/>
      <c r="L106" s="297"/>
      <c r="M106" s="297"/>
      <c r="N106" s="297"/>
      <c r="O106" s="297"/>
      <c r="P106" s="297"/>
      <c r="Q106" s="297"/>
      <c r="R106" s="297"/>
      <c r="S106" s="297"/>
      <c r="T106" s="297"/>
      <c r="U106" s="297"/>
      <c r="V106" s="297"/>
      <c r="W106" s="297"/>
      <c r="X106" s="297"/>
      <c r="Y106" s="297"/>
      <c r="Z106" s="297"/>
      <c r="AA106" s="297"/>
    </row>
    <row r="107" spans="2:27" s="1" customFormat="1" ht="15.75">
      <c r="B107" s="297" t="s">
        <v>873</v>
      </c>
      <c r="C107" s="297"/>
      <c r="D107" s="297"/>
      <c r="E107" s="297"/>
      <c r="F107" s="297"/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</row>
    <row r="108" spans="2:27" s="1" customFormat="1" ht="15.75">
      <c r="B108" s="297" t="s">
        <v>874</v>
      </c>
      <c r="C108" s="297"/>
      <c r="D108" s="297"/>
      <c r="E108" s="297"/>
      <c r="F108" s="297"/>
      <c r="G108" s="297"/>
      <c r="H108" s="297"/>
      <c r="I108" s="297"/>
      <c r="J108" s="297"/>
      <c r="K108" s="297"/>
      <c r="L108" s="297"/>
      <c r="M108" s="297"/>
      <c r="N108" s="297"/>
      <c r="O108" s="297"/>
      <c r="P108" s="297"/>
      <c r="Q108" s="297"/>
      <c r="R108" s="297"/>
      <c r="S108" s="297"/>
      <c r="T108" s="297"/>
      <c r="U108" s="297"/>
      <c r="V108" s="297"/>
      <c r="W108" s="297"/>
      <c r="X108" s="297"/>
      <c r="Y108" s="297"/>
      <c r="Z108" s="297"/>
      <c r="AA108" s="297"/>
    </row>
    <row r="109" spans="2:27" s="1" customFormat="1">
      <c r="B109" s="298"/>
      <c r="C109" s="298"/>
      <c r="D109" s="298"/>
      <c r="E109" s="298"/>
      <c r="F109" s="298"/>
      <c r="G109" s="298"/>
      <c r="H109" s="298"/>
      <c r="I109" s="298"/>
      <c r="J109" s="298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</row>
    <row r="110" spans="2:27">
      <c r="B110" s="131" t="s">
        <v>1144</v>
      </c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 t="s">
        <v>1143</v>
      </c>
      <c r="X110" s="161"/>
      <c r="Y110" s="161"/>
      <c r="Z110" s="161"/>
      <c r="AA110" s="161"/>
    </row>
    <row r="111" spans="2:27">
      <c r="B111" s="131" t="s">
        <v>1142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  <c r="AA111" s="161"/>
    </row>
    <row r="112" spans="2:27">
      <c r="B112" s="131" t="s">
        <v>1176</v>
      </c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</row>
    <row r="113" spans="2:27" ht="13.5" customHeight="1">
      <c r="B113" s="299" t="s">
        <v>1140</v>
      </c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1"/>
    </row>
    <row r="114" spans="2:27" ht="15" customHeight="1">
      <c r="B114" s="386" t="s">
        <v>1184</v>
      </c>
      <c r="C114" s="387"/>
      <c r="D114" s="387"/>
      <c r="E114" s="387"/>
      <c r="F114" s="387"/>
      <c r="G114" s="387"/>
      <c r="H114" s="387"/>
      <c r="I114" s="387"/>
      <c r="J114" s="387"/>
      <c r="K114" s="387"/>
      <c r="L114" s="387"/>
      <c r="M114" s="387"/>
      <c r="N114" s="387"/>
      <c r="O114" s="387"/>
      <c r="P114" s="387"/>
      <c r="Q114" s="387"/>
      <c r="R114" s="387"/>
      <c r="S114" s="387"/>
      <c r="T114" s="387"/>
      <c r="U114" s="387"/>
      <c r="V114" s="387"/>
      <c r="W114" s="387"/>
      <c r="X114" s="387"/>
      <c r="Y114" s="387"/>
      <c r="Z114" s="387"/>
      <c r="AA114" s="388"/>
    </row>
    <row r="115" spans="2:27" ht="33.75" customHeight="1">
      <c r="B115" s="389" t="s">
        <v>1138</v>
      </c>
      <c r="C115" s="390"/>
      <c r="D115" s="390"/>
      <c r="E115" s="390"/>
      <c r="F115" s="390"/>
      <c r="G115" s="390"/>
      <c r="H115" s="390"/>
      <c r="I115" s="390"/>
      <c r="J115" s="390"/>
      <c r="K115" s="390"/>
      <c r="L115" s="390"/>
      <c r="M115" s="390"/>
      <c r="N115" s="390"/>
      <c r="O115" s="390"/>
      <c r="P115" s="390"/>
      <c r="Q115" s="390"/>
      <c r="R115" s="390"/>
      <c r="S115" s="390"/>
      <c r="T115" s="390"/>
      <c r="U115" s="390"/>
      <c r="V115" s="390"/>
      <c r="W115" s="390"/>
      <c r="X115" s="390"/>
      <c r="Y115" s="390"/>
      <c r="Z115" s="390"/>
      <c r="AA115" s="391"/>
    </row>
    <row r="116" spans="2:27" ht="31.5" customHeight="1">
      <c r="B116" s="392" t="s">
        <v>1137</v>
      </c>
      <c r="C116" s="393"/>
      <c r="D116" s="393"/>
      <c r="E116" s="393"/>
      <c r="F116" s="393"/>
      <c r="G116" s="393"/>
      <c r="H116" s="393"/>
      <c r="I116" s="393"/>
      <c r="J116" s="393"/>
      <c r="K116" s="393"/>
      <c r="L116" s="393"/>
      <c r="M116" s="393"/>
      <c r="N116" s="393"/>
      <c r="O116" s="393"/>
      <c r="P116" s="393"/>
      <c r="Q116" s="393"/>
      <c r="R116" s="393"/>
      <c r="S116" s="393"/>
      <c r="T116" s="393"/>
      <c r="U116" s="393"/>
      <c r="V116" s="393"/>
      <c r="W116" s="393"/>
      <c r="X116" s="393"/>
      <c r="Y116" s="393"/>
      <c r="Z116" s="393"/>
      <c r="AA116" s="394"/>
    </row>
    <row r="117" spans="2:27" s="1" customFormat="1" ht="14.25" customHeight="1">
      <c r="B117" s="395" t="s">
        <v>875</v>
      </c>
      <c r="C117" s="396"/>
      <c r="D117" s="396"/>
      <c r="E117" s="396"/>
      <c r="F117" s="396"/>
      <c r="G117" s="396"/>
      <c r="H117" s="396"/>
      <c r="I117" s="396"/>
      <c r="J117" s="396"/>
      <c r="K117" s="396"/>
      <c r="L117" s="396"/>
      <c r="M117" s="396"/>
      <c r="N117" s="396"/>
      <c r="O117" s="396"/>
      <c r="P117" s="396"/>
      <c r="Q117" s="396"/>
      <c r="R117" s="396"/>
      <c r="S117" s="396"/>
      <c r="T117" s="396"/>
      <c r="U117" s="396"/>
      <c r="V117" s="396"/>
      <c r="W117" s="396"/>
      <c r="X117" s="396"/>
      <c r="Y117" s="396"/>
      <c r="Z117" s="396"/>
      <c r="AA117" s="397"/>
    </row>
    <row r="118" spans="2:27" s="1" customFormat="1" ht="15" customHeight="1">
      <c r="B118" s="398" t="s">
        <v>190</v>
      </c>
      <c r="C118" s="399"/>
      <c r="D118" s="303" t="s">
        <v>876</v>
      </c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5"/>
      <c r="V118" s="400" t="s">
        <v>1136</v>
      </c>
      <c r="W118" s="401"/>
      <c r="X118" s="401"/>
      <c r="Y118" s="401"/>
      <c r="Z118" s="401"/>
      <c r="AA118" s="402"/>
    </row>
    <row r="119" spans="2:27" s="1" customFormat="1" ht="24" customHeight="1">
      <c r="B119" s="339" t="s">
        <v>917</v>
      </c>
      <c r="C119" s="327"/>
      <c r="D119" s="321" t="s">
        <v>1045</v>
      </c>
      <c r="E119" s="322"/>
      <c r="F119" s="322"/>
      <c r="G119" s="322"/>
      <c r="H119" s="322"/>
      <c r="I119" s="322"/>
      <c r="J119" s="322"/>
      <c r="K119" s="322"/>
      <c r="L119" s="322"/>
      <c r="M119" s="322"/>
      <c r="N119" s="322"/>
      <c r="O119" s="322"/>
      <c r="P119" s="322"/>
      <c r="Q119" s="322"/>
      <c r="R119" s="322"/>
      <c r="S119" s="322"/>
      <c r="T119" s="322"/>
      <c r="U119" s="404"/>
      <c r="V119" s="406"/>
      <c r="W119" s="407"/>
      <c r="X119" s="407"/>
      <c r="Y119" s="407"/>
      <c r="Z119" s="407"/>
      <c r="AA119" s="408"/>
    </row>
    <row r="120" spans="2:27" s="1" customFormat="1" ht="29.25" customHeight="1">
      <c r="B120" s="403"/>
      <c r="C120" s="329"/>
      <c r="D120" s="323"/>
      <c r="E120" s="324"/>
      <c r="F120" s="324"/>
      <c r="G120" s="324"/>
      <c r="H120" s="324"/>
      <c r="I120" s="324"/>
      <c r="J120" s="324"/>
      <c r="K120" s="324"/>
      <c r="L120" s="324"/>
      <c r="M120" s="324"/>
      <c r="N120" s="324"/>
      <c r="O120" s="324"/>
      <c r="P120" s="324"/>
      <c r="Q120" s="324"/>
      <c r="R120" s="324"/>
      <c r="S120" s="324"/>
      <c r="T120" s="324"/>
      <c r="U120" s="405"/>
      <c r="V120" s="409"/>
      <c r="W120" s="410"/>
      <c r="X120" s="410"/>
      <c r="Y120" s="410"/>
      <c r="Z120" s="410"/>
      <c r="AA120" s="411"/>
    </row>
    <row r="121" spans="2:27" s="1" customFormat="1">
      <c r="B121" s="303" t="s">
        <v>877</v>
      </c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5"/>
      <c r="Q121" s="303" t="s">
        <v>878</v>
      </c>
      <c r="R121" s="304"/>
      <c r="S121" s="304"/>
      <c r="T121" s="304"/>
      <c r="U121" s="305"/>
      <c r="V121" s="412" t="s">
        <v>879</v>
      </c>
      <c r="W121" s="413"/>
      <c r="X121" s="413"/>
      <c r="Y121" s="413"/>
      <c r="Z121" s="413"/>
      <c r="AA121" s="414"/>
    </row>
    <row r="122" spans="2:27" s="1" customFormat="1" ht="14.25" customHeight="1">
      <c r="B122" s="321" t="s">
        <v>1183</v>
      </c>
      <c r="C122" s="322"/>
      <c r="D122" s="322"/>
      <c r="E122" s="322"/>
      <c r="F122" s="322"/>
      <c r="G122" s="322"/>
      <c r="H122" s="322"/>
      <c r="I122" s="322"/>
      <c r="J122" s="322"/>
      <c r="K122" s="322"/>
      <c r="L122" s="322"/>
      <c r="M122" s="322"/>
      <c r="N122" s="322"/>
      <c r="O122" s="322"/>
      <c r="P122" s="404"/>
      <c r="Q122" s="415" t="s">
        <v>931</v>
      </c>
      <c r="R122" s="416"/>
      <c r="S122" s="416"/>
      <c r="T122" s="416"/>
      <c r="U122" s="417"/>
      <c r="V122" s="415" t="s">
        <v>993</v>
      </c>
      <c r="W122" s="416"/>
      <c r="X122" s="416"/>
      <c r="Y122" s="416"/>
      <c r="Z122" s="416"/>
      <c r="AA122" s="417"/>
    </row>
    <row r="123" spans="2:27" s="1" customFormat="1" ht="24" customHeight="1">
      <c r="B123" s="323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405"/>
      <c r="Q123" s="418"/>
      <c r="R123" s="419"/>
      <c r="S123" s="419"/>
      <c r="T123" s="419"/>
      <c r="U123" s="420"/>
      <c r="V123" s="418"/>
      <c r="W123" s="419"/>
      <c r="X123" s="419"/>
      <c r="Y123" s="419"/>
      <c r="Z123" s="419"/>
      <c r="AA123" s="420"/>
    </row>
    <row r="124" spans="2:27" s="1" customFormat="1" ht="14.25" customHeight="1">
      <c r="B124" s="303" t="s">
        <v>880</v>
      </c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5"/>
      <c r="V124" s="247" t="s">
        <v>881</v>
      </c>
      <c r="W124" s="246"/>
      <c r="X124" s="246"/>
      <c r="Y124" s="246"/>
      <c r="Z124" s="246"/>
      <c r="AA124" s="245"/>
    </row>
    <row r="125" spans="2:27" s="1" customFormat="1" ht="40.5" customHeight="1">
      <c r="B125" s="321" t="s">
        <v>1045</v>
      </c>
      <c r="C125" s="322"/>
      <c r="D125" s="322"/>
      <c r="E125" s="322"/>
      <c r="F125" s="322"/>
      <c r="G125" s="421" t="s">
        <v>1108</v>
      </c>
      <c r="H125" s="421"/>
      <c r="I125" s="421"/>
      <c r="J125" s="421"/>
      <c r="K125" s="421"/>
      <c r="L125" s="421"/>
      <c r="M125" s="421"/>
      <c r="N125" s="421"/>
      <c r="O125" s="421"/>
      <c r="P125" s="421"/>
      <c r="Q125" s="421"/>
      <c r="R125" s="421"/>
      <c r="S125" s="421"/>
      <c r="T125" s="422" t="s">
        <v>1102</v>
      </c>
      <c r="U125" s="423"/>
      <c r="V125" s="339" t="s">
        <v>1103</v>
      </c>
      <c r="W125" s="326"/>
      <c r="X125" s="326"/>
      <c r="Y125" s="326"/>
      <c r="Z125" s="326"/>
      <c r="AA125" s="327"/>
    </row>
    <row r="126" spans="2:27" s="1" customFormat="1" ht="40.5" customHeight="1">
      <c r="B126" s="323"/>
      <c r="C126" s="324"/>
      <c r="D126" s="324"/>
      <c r="E126" s="324"/>
      <c r="F126" s="324"/>
      <c r="G126" s="421" t="s">
        <v>1178</v>
      </c>
      <c r="H126" s="421"/>
      <c r="I126" s="421"/>
      <c r="J126" s="421"/>
      <c r="K126" s="421"/>
      <c r="L126" s="421"/>
      <c r="M126" s="421"/>
      <c r="N126" s="421"/>
      <c r="O126" s="421"/>
      <c r="P126" s="421"/>
      <c r="Q126" s="421"/>
      <c r="R126" s="421"/>
      <c r="S126" s="421"/>
      <c r="T126" s="424"/>
      <c r="U126" s="425"/>
      <c r="V126" s="403"/>
      <c r="W126" s="328"/>
      <c r="X126" s="328"/>
      <c r="Y126" s="328"/>
      <c r="Z126" s="328"/>
      <c r="AA126" s="329"/>
    </row>
    <row r="127" spans="2:27" s="1" customFormat="1">
      <c r="B127" s="303" t="s">
        <v>882</v>
      </c>
      <c r="C127" s="304"/>
      <c r="D127" s="304"/>
      <c r="E127" s="304"/>
      <c r="F127" s="304"/>
      <c r="G127" s="304"/>
      <c r="H127" s="305"/>
      <c r="I127" s="303" t="s">
        <v>883</v>
      </c>
      <c r="J127" s="304"/>
      <c r="K127" s="304"/>
      <c r="L127" s="304"/>
      <c r="M127" s="304"/>
      <c r="N127" s="304"/>
      <c r="O127" s="304"/>
      <c r="P127" s="305"/>
      <c r="Q127" s="303" t="s">
        <v>884</v>
      </c>
      <c r="R127" s="304"/>
      <c r="S127" s="304"/>
      <c r="T127" s="304"/>
      <c r="U127" s="304"/>
      <c r="V127" s="304"/>
      <c r="W127" s="304"/>
      <c r="X127" s="304"/>
      <c r="Y127" s="304"/>
      <c r="Z127" s="304"/>
      <c r="AA127" s="305"/>
    </row>
    <row r="128" spans="2:27" s="1" customFormat="1">
      <c r="B128" s="426" t="s">
        <v>1170</v>
      </c>
      <c r="C128" s="427"/>
      <c r="D128" s="427"/>
      <c r="E128" s="427"/>
      <c r="F128" s="427"/>
      <c r="G128" s="427"/>
      <c r="H128" s="428"/>
      <c r="I128" s="426" t="s">
        <v>1182</v>
      </c>
      <c r="J128" s="427"/>
      <c r="K128" s="427"/>
      <c r="L128" s="427"/>
      <c r="M128" s="427"/>
      <c r="N128" s="427"/>
      <c r="O128" s="427"/>
      <c r="P128" s="428"/>
      <c r="Q128" s="429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1"/>
    </row>
    <row r="129" spans="2:31" s="1" customFormat="1" ht="12" customHeight="1">
      <c r="B129" s="432" t="s">
        <v>885</v>
      </c>
      <c r="C129" s="433"/>
      <c r="D129" s="433"/>
      <c r="E129" s="433"/>
      <c r="F129" s="433"/>
      <c r="G129" s="433"/>
      <c r="H129" s="433"/>
      <c r="I129" s="433"/>
      <c r="J129" s="434"/>
      <c r="K129" s="303" t="s">
        <v>886</v>
      </c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5"/>
    </row>
    <row r="130" spans="2:31" s="1" customFormat="1" ht="14.25" customHeight="1">
      <c r="B130" s="435"/>
      <c r="C130" s="436"/>
      <c r="D130" s="436"/>
      <c r="E130" s="436"/>
      <c r="F130" s="436"/>
      <c r="G130" s="436"/>
      <c r="H130" s="436"/>
      <c r="I130" s="436"/>
      <c r="J130" s="437"/>
      <c r="K130" s="303" t="s">
        <v>887</v>
      </c>
      <c r="L130" s="304"/>
      <c r="M130" s="304"/>
      <c r="N130" s="305"/>
      <c r="O130" s="303" t="s">
        <v>888</v>
      </c>
      <c r="P130" s="304"/>
      <c r="Q130" s="304"/>
      <c r="R130" s="304"/>
      <c r="S130" s="304"/>
      <c r="T130" s="304"/>
      <c r="U130" s="305"/>
      <c r="V130" s="303" t="s">
        <v>889</v>
      </c>
      <c r="W130" s="304"/>
      <c r="X130" s="304"/>
      <c r="Y130" s="304"/>
      <c r="Z130" s="304"/>
      <c r="AA130" s="305"/>
    </row>
    <row r="131" spans="2:31" s="1" customFormat="1">
      <c r="B131" s="438" t="s">
        <v>1181</v>
      </c>
      <c r="C131" s="439"/>
      <c r="D131" s="439"/>
      <c r="E131" s="439"/>
      <c r="F131" s="439"/>
      <c r="G131" s="439"/>
      <c r="H131" s="439"/>
      <c r="I131" s="439"/>
      <c r="J131" s="440"/>
      <c r="K131" s="438">
        <v>2024</v>
      </c>
      <c r="L131" s="439"/>
      <c r="M131" s="439"/>
      <c r="N131" s="440"/>
      <c r="O131" s="438" t="s">
        <v>1180</v>
      </c>
      <c r="P131" s="439"/>
      <c r="Q131" s="439"/>
      <c r="R131" s="439"/>
      <c r="S131" s="439"/>
      <c r="T131" s="439"/>
      <c r="U131" s="440"/>
      <c r="V131" s="438"/>
      <c r="W131" s="439"/>
      <c r="X131" s="439"/>
      <c r="Y131" s="439"/>
      <c r="Z131" s="439"/>
      <c r="AA131" s="440"/>
    </row>
    <row r="132" spans="2:31" s="1" customFormat="1" ht="12.75" customHeight="1">
      <c r="B132" s="303" t="s">
        <v>890</v>
      </c>
      <c r="C132" s="304"/>
      <c r="D132" s="304"/>
      <c r="E132" s="304"/>
      <c r="F132" s="304"/>
      <c r="G132" s="304"/>
      <c r="H132" s="304"/>
      <c r="I132" s="304"/>
      <c r="J132" s="305"/>
      <c r="K132" s="303" t="s">
        <v>891</v>
      </c>
      <c r="L132" s="304"/>
      <c r="M132" s="304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5"/>
    </row>
    <row r="133" spans="2:31" s="1" customFormat="1">
      <c r="B133" s="441" t="s">
        <v>892</v>
      </c>
      <c r="C133" s="442"/>
      <c r="D133" s="443"/>
      <c r="E133" s="444" t="s">
        <v>893</v>
      </c>
      <c r="F133" s="445"/>
      <c r="G133" s="446"/>
      <c r="H133" s="447" t="s">
        <v>894</v>
      </c>
      <c r="I133" s="448"/>
      <c r="J133" s="449"/>
      <c r="K133" s="303" t="s">
        <v>887</v>
      </c>
      <c r="L133" s="304"/>
      <c r="M133" s="304"/>
      <c r="N133" s="305"/>
      <c r="O133" s="303" t="s">
        <v>888</v>
      </c>
      <c r="P133" s="304"/>
      <c r="Q133" s="304"/>
      <c r="R133" s="304"/>
      <c r="S133" s="304"/>
      <c r="T133" s="304"/>
      <c r="U133" s="305"/>
      <c r="V133" s="303" t="s">
        <v>889</v>
      </c>
      <c r="W133" s="304"/>
      <c r="X133" s="304"/>
      <c r="Y133" s="304"/>
      <c r="Z133" s="304"/>
      <c r="AA133" s="305"/>
    </row>
    <row r="134" spans="2:31" s="1" customFormat="1" ht="15" customHeight="1">
      <c r="B134" s="450" t="s">
        <v>936</v>
      </c>
      <c r="C134" s="451"/>
      <c r="D134" s="452"/>
      <c r="E134" s="453" t="s">
        <v>1130</v>
      </c>
      <c r="F134" s="454"/>
      <c r="G134" s="455"/>
      <c r="H134" s="453" t="s">
        <v>1129</v>
      </c>
      <c r="I134" s="454"/>
      <c r="J134" s="455"/>
      <c r="K134" s="453">
        <v>2025</v>
      </c>
      <c r="L134" s="454"/>
      <c r="M134" s="454"/>
      <c r="N134" s="455"/>
      <c r="O134" s="453" t="s">
        <v>1180</v>
      </c>
      <c r="P134" s="454"/>
      <c r="Q134" s="454"/>
      <c r="R134" s="454"/>
      <c r="S134" s="454"/>
      <c r="T134" s="454"/>
      <c r="U134" s="455"/>
      <c r="V134" s="456"/>
      <c r="W134" s="457"/>
      <c r="X134" s="457"/>
      <c r="Y134" s="457"/>
      <c r="Z134" s="457"/>
      <c r="AA134" s="458"/>
    </row>
    <row r="135" spans="2:31" s="1" customFormat="1" ht="14.25" customHeight="1">
      <c r="B135" s="303" t="s">
        <v>895</v>
      </c>
      <c r="C135" s="304"/>
      <c r="D135" s="304"/>
      <c r="E135" s="304"/>
      <c r="F135" s="304"/>
      <c r="G135" s="304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5"/>
    </row>
    <row r="136" spans="2:31" s="1" customFormat="1" ht="15" customHeight="1">
      <c r="B136" s="303" t="s">
        <v>876</v>
      </c>
      <c r="C136" s="304"/>
      <c r="D136" s="304"/>
      <c r="E136" s="304"/>
      <c r="F136" s="304"/>
      <c r="G136" s="304"/>
      <c r="H136" s="304"/>
      <c r="I136" s="304"/>
      <c r="J136" s="304"/>
      <c r="K136" s="304"/>
      <c r="L136" s="304"/>
      <c r="M136" s="304"/>
      <c r="N136" s="305"/>
      <c r="O136" s="303" t="s">
        <v>896</v>
      </c>
      <c r="P136" s="304"/>
      <c r="Q136" s="304"/>
      <c r="R136" s="304"/>
      <c r="S136" s="304"/>
      <c r="T136" s="304"/>
      <c r="U136" s="305"/>
      <c r="V136" s="464" t="s">
        <v>1128</v>
      </c>
      <c r="W136" s="465"/>
      <c r="X136" s="465"/>
      <c r="Y136" s="465"/>
      <c r="Z136" s="465"/>
      <c r="AA136" s="466"/>
    </row>
    <row r="137" spans="2:31" s="1" customFormat="1" ht="39" customHeight="1">
      <c r="B137" s="459" t="s">
        <v>1179</v>
      </c>
      <c r="C137" s="421"/>
      <c r="D137" s="421"/>
      <c r="E137" s="421"/>
      <c r="F137" s="421"/>
      <c r="G137" s="421"/>
      <c r="H137" s="421"/>
      <c r="I137" s="421"/>
      <c r="J137" s="421"/>
      <c r="K137" s="421"/>
      <c r="L137" s="421"/>
      <c r="M137" s="421"/>
      <c r="N137" s="460"/>
      <c r="O137" s="461" t="s">
        <v>1177</v>
      </c>
      <c r="P137" s="462"/>
      <c r="Q137" s="462"/>
      <c r="R137" s="462"/>
      <c r="S137" s="462"/>
      <c r="T137" s="462"/>
      <c r="U137" s="463"/>
      <c r="V137" s="536"/>
      <c r="W137" s="537"/>
      <c r="X137" s="537"/>
      <c r="Y137" s="537"/>
      <c r="Z137" s="537"/>
      <c r="AA137" s="538"/>
    </row>
    <row r="138" spans="2:31" s="1" customFormat="1" ht="15" customHeight="1">
      <c r="B138" s="303" t="s">
        <v>876</v>
      </c>
      <c r="C138" s="304"/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  <c r="N138" s="305"/>
      <c r="O138" s="303" t="s">
        <v>896</v>
      </c>
      <c r="P138" s="304"/>
      <c r="Q138" s="304"/>
      <c r="R138" s="304"/>
      <c r="S138" s="304"/>
      <c r="T138" s="304"/>
      <c r="U138" s="305"/>
      <c r="V138" s="539"/>
      <c r="W138" s="540"/>
      <c r="X138" s="540"/>
      <c r="Y138" s="540"/>
      <c r="Z138" s="540"/>
      <c r="AA138" s="541"/>
    </row>
    <row r="139" spans="2:31" s="1" customFormat="1" ht="41.25" customHeight="1">
      <c r="B139" s="459" t="s">
        <v>1178</v>
      </c>
      <c r="C139" s="421"/>
      <c r="D139" s="421"/>
      <c r="E139" s="421"/>
      <c r="F139" s="421"/>
      <c r="G139" s="421"/>
      <c r="H139" s="421"/>
      <c r="I139" s="421"/>
      <c r="J139" s="421"/>
      <c r="K139" s="421"/>
      <c r="L139" s="421"/>
      <c r="M139" s="421"/>
      <c r="N139" s="460"/>
      <c r="O139" s="461" t="s">
        <v>1177</v>
      </c>
      <c r="P139" s="462"/>
      <c r="Q139" s="462"/>
      <c r="R139" s="462"/>
      <c r="S139" s="462"/>
      <c r="T139" s="462"/>
      <c r="U139" s="463"/>
      <c r="V139" s="542"/>
      <c r="W139" s="543"/>
      <c r="X139" s="543"/>
      <c r="Y139" s="543"/>
      <c r="Z139" s="543"/>
      <c r="AA139" s="544"/>
    </row>
    <row r="140" spans="2:31" s="1" customFormat="1">
      <c r="B140" s="303" t="s">
        <v>897</v>
      </c>
      <c r="C140" s="304"/>
      <c r="D140" s="304"/>
      <c r="E140" s="304"/>
      <c r="F140" s="304"/>
      <c r="G140" s="304"/>
      <c r="H140" s="304"/>
      <c r="I140" s="304"/>
      <c r="J140" s="304"/>
      <c r="K140" s="304"/>
      <c r="L140" s="304"/>
      <c r="M140" s="304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5"/>
    </row>
    <row r="141" spans="2:31" s="1" customFormat="1">
      <c r="B141" s="467"/>
      <c r="C141" s="468"/>
      <c r="D141" s="468"/>
      <c r="E141" s="468"/>
      <c r="F141" s="468"/>
      <c r="G141" s="468"/>
      <c r="H141" s="468"/>
      <c r="I141" s="468"/>
      <c r="J141" s="468"/>
      <c r="K141" s="468"/>
      <c r="L141" s="468"/>
      <c r="M141" s="468"/>
      <c r="N141" s="468"/>
      <c r="O141" s="468"/>
      <c r="P141" s="468"/>
      <c r="Q141" s="468"/>
      <c r="R141" s="468"/>
      <c r="S141" s="468"/>
      <c r="T141" s="468"/>
      <c r="U141" s="468"/>
      <c r="V141" s="468"/>
      <c r="W141" s="468"/>
      <c r="X141" s="468"/>
      <c r="Y141" s="468"/>
      <c r="Z141" s="468"/>
      <c r="AA141" s="469"/>
    </row>
    <row r="142" spans="2:31" s="1" customFormat="1">
      <c r="B142" s="303" t="s">
        <v>898</v>
      </c>
      <c r="C142" s="304"/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5"/>
    </row>
    <row r="143" spans="2:31" ht="14.25" customHeight="1">
      <c r="B143" s="303" t="s">
        <v>899</v>
      </c>
      <c r="C143" s="304"/>
      <c r="D143" s="304"/>
      <c r="E143" s="304"/>
      <c r="F143" s="304"/>
      <c r="G143" s="304"/>
      <c r="H143" s="304"/>
      <c r="I143" s="304"/>
      <c r="J143" s="304"/>
      <c r="K143" s="304"/>
      <c r="L143" s="304"/>
      <c r="M143" s="304"/>
      <c r="N143" s="305"/>
      <c r="O143" s="303" t="s">
        <v>900</v>
      </c>
      <c r="P143" s="304"/>
      <c r="Q143" s="304"/>
      <c r="R143" s="304"/>
      <c r="S143" s="304"/>
      <c r="T143" s="304"/>
      <c r="U143" s="305"/>
      <c r="V143" s="303" t="s">
        <v>901</v>
      </c>
      <c r="W143" s="304"/>
      <c r="X143" s="304"/>
      <c r="Y143" s="304"/>
      <c r="Z143" s="304"/>
      <c r="AA143" s="305"/>
      <c r="AB143" s="1"/>
      <c r="AC143" s="1"/>
      <c r="AD143" s="1"/>
      <c r="AE143" s="1"/>
    </row>
    <row r="144" spans="2:31" ht="26.25" customHeight="1">
      <c r="B144" s="339" t="s">
        <v>1124</v>
      </c>
      <c r="C144" s="326"/>
      <c r="D144" s="326"/>
      <c r="E144" s="326"/>
      <c r="F144" s="326"/>
      <c r="G144" s="326"/>
      <c r="H144" s="326"/>
      <c r="I144" s="326"/>
      <c r="J144" s="326"/>
      <c r="K144" s="326"/>
      <c r="L144" s="326"/>
      <c r="M144" s="326"/>
      <c r="N144" s="327"/>
      <c r="O144" s="339" t="s">
        <v>929</v>
      </c>
      <c r="P144" s="326"/>
      <c r="Q144" s="326"/>
      <c r="R144" s="326"/>
      <c r="S144" s="326"/>
      <c r="T144" s="326"/>
      <c r="U144" s="327"/>
      <c r="V144" s="470" t="s">
        <v>1123</v>
      </c>
      <c r="W144" s="422"/>
      <c r="X144" s="422"/>
      <c r="Y144" s="422"/>
      <c r="Z144" s="422"/>
      <c r="AA144" s="423"/>
      <c r="AB144" s="1"/>
      <c r="AC144" s="1"/>
      <c r="AD144" s="1"/>
      <c r="AE144" s="1"/>
    </row>
    <row r="145" spans="2:31" ht="26.25" customHeight="1">
      <c r="B145" s="403"/>
      <c r="C145" s="328"/>
      <c r="D145" s="328"/>
      <c r="E145" s="328"/>
      <c r="F145" s="328"/>
      <c r="G145" s="328"/>
      <c r="H145" s="328"/>
      <c r="I145" s="328"/>
      <c r="J145" s="328"/>
      <c r="K145" s="328"/>
      <c r="L145" s="328"/>
      <c r="M145" s="328"/>
      <c r="N145" s="329"/>
      <c r="O145" s="403"/>
      <c r="P145" s="328"/>
      <c r="Q145" s="328"/>
      <c r="R145" s="328"/>
      <c r="S145" s="328"/>
      <c r="T145" s="328"/>
      <c r="U145" s="329"/>
      <c r="V145" s="471"/>
      <c r="W145" s="424"/>
      <c r="X145" s="424"/>
      <c r="Y145" s="424"/>
      <c r="Z145" s="424"/>
      <c r="AA145" s="425"/>
      <c r="AB145" s="1"/>
      <c r="AC145" s="1"/>
      <c r="AD145" s="1"/>
      <c r="AE145" s="1"/>
    </row>
    <row r="146" spans="2:31" ht="27.75" customHeight="1">
      <c r="B146" s="412" t="s">
        <v>902</v>
      </c>
      <c r="C146" s="413"/>
      <c r="D146" s="413"/>
      <c r="E146" s="413"/>
      <c r="F146" s="413"/>
      <c r="G146" s="413"/>
      <c r="H146" s="413"/>
      <c r="I146" s="413"/>
      <c r="J146" s="413"/>
      <c r="K146" s="413"/>
      <c r="L146" s="413"/>
      <c r="M146" s="413"/>
      <c r="N146" s="414"/>
      <c r="O146" s="412" t="s">
        <v>1122</v>
      </c>
      <c r="P146" s="413"/>
      <c r="Q146" s="413"/>
      <c r="R146" s="413"/>
      <c r="S146" s="413"/>
      <c r="T146" s="413"/>
      <c r="U146" s="414"/>
      <c r="V146" s="472" t="s">
        <v>1121</v>
      </c>
      <c r="W146" s="473"/>
      <c r="X146" s="473"/>
      <c r="Y146" s="473"/>
      <c r="Z146" s="473"/>
      <c r="AA146" s="474"/>
    </row>
    <row r="147" spans="2:31" ht="14.25" customHeight="1">
      <c r="B147" s="470" t="s">
        <v>1113</v>
      </c>
      <c r="C147" s="422"/>
      <c r="D147" s="422"/>
      <c r="E147" s="422"/>
      <c r="F147" s="422"/>
      <c r="G147" s="422"/>
      <c r="H147" s="422"/>
      <c r="I147" s="422"/>
      <c r="J147" s="422"/>
      <c r="K147" s="422"/>
      <c r="L147" s="422"/>
      <c r="M147" s="422"/>
      <c r="N147" s="423"/>
      <c r="O147" s="365" t="s">
        <v>1120</v>
      </c>
      <c r="P147" s="475"/>
      <c r="Q147" s="475"/>
      <c r="R147" s="475"/>
      <c r="S147" s="475"/>
      <c r="T147" s="475"/>
      <c r="U147" s="476"/>
      <c r="V147" s="480" t="s">
        <v>930</v>
      </c>
      <c r="W147" s="481"/>
      <c r="X147" s="481"/>
      <c r="Y147" s="481"/>
      <c r="Z147" s="481"/>
      <c r="AA147" s="482"/>
    </row>
    <row r="148" spans="2:31">
      <c r="B148" s="471"/>
      <c r="C148" s="424"/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  <c r="N148" s="425"/>
      <c r="O148" s="477"/>
      <c r="P148" s="478"/>
      <c r="Q148" s="478"/>
      <c r="R148" s="478"/>
      <c r="S148" s="478"/>
      <c r="T148" s="478"/>
      <c r="U148" s="479"/>
      <c r="V148" s="483"/>
      <c r="W148" s="484"/>
      <c r="X148" s="484"/>
      <c r="Y148" s="484"/>
      <c r="Z148" s="484"/>
      <c r="AA148" s="485"/>
    </row>
    <row r="149" spans="2:31" ht="14.25" customHeight="1">
      <c r="B149" s="486" t="s">
        <v>1119</v>
      </c>
      <c r="C149" s="487"/>
      <c r="D149" s="487"/>
      <c r="E149" s="487"/>
      <c r="F149" s="487"/>
      <c r="G149" s="487"/>
      <c r="H149" s="487"/>
      <c r="I149" s="487"/>
      <c r="J149" s="488"/>
      <c r="K149" s="486" t="s">
        <v>1118</v>
      </c>
      <c r="L149" s="487"/>
      <c r="M149" s="487"/>
      <c r="N149" s="487"/>
      <c r="O149" s="487"/>
      <c r="P149" s="487"/>
      <c r="Q149" s="487"/>
      <c r="R149" s="488"/>
      <c r="S149" s="486" t="s">
        <v>903</v>
      </c>
      <c r="T149" s="487"/>
      <c r="U149" s="487"/>
      <c r="V149" s="487"/>
      <c r="W149" s="487"/>
      <c r="X149" s="487"/>
      <c r="Y149" s="487"/>
      <c r="Z149" s="487"/>
      <c r="AA149" s="488"/>
    </row>
    <row r="150" spans="2:31" ht="14.25" customHeight="1">
      <c r="B150" s="373" t="s">
        <v>1117</v>
      </c>
      <c r="C150" s="374"/>
      <c r="D150" s="374"/>
      <c r="E150" s="374"/>
      <c r="F150" s="374"/>
      <c r="G150" s="374"/>
      <c r="H150" s="374"/>
      <c r="I150" s="374"/>
      <c r="J150" s="375"/>
      <c r="K150" s="274" t="s">
        <v>1116</v>
      </c>
      <c r="L150" s="379"/>
      <c r="M150" s="379"/>
      <c r="N150" s="379"/>
      <c r="O150" s="379"/>
      <c r="P150" s="379"/>
      <c r="Q150" s="379"/>
      <c r="R150" s="380"/>
      <c r="S150" s="373" t="s">
        <v>1115</v>
      </c>
      <c r="T150" s="374"/>
      <c r="U150" s="374"/>
      <c r="V150" s="374"/>
      <c r="W150" s="374"/>
      <c r="X150" s="374"/>
      <c r="Y150" s="374"/>
      <c r="Z150" s="374"/>
      <c r="AA150" s="375"/>
    </row>
    <row r="151" spans="2:31" ht="19.5" customHeight="1">
      <c r="B151" s="376"/>
      <c r="C151" s="377"/>
      <c r="D151" s="377"/>
      <c r="E151" s="377"/>
      <c r="F151" s="377"/>
      <c r="G151" s="377"/>
      <c r="H151" s="377"/>
      <c r="I151" s="377"/>
      <c r="J151" s="378"/>
      <c r="K151" s="276"/>
      <c r="L151" s="381"/>
      <c r="M151" s="381"/>
      <c r="N151" s="381"/>
      <c r="O151" s="381"/>
      <c r="P151" s="381"/>
      <c r="Q151" s="381"/>
      <c r="R151" s="382"/>
      <c r="S151" s="376"/>
      <c r="T151" s="377"/>
      <c r="U151" s="377"/>
      <c r="V151" s="377"/>
      <c r="W151" s="377"/>
      <c r="X151" s="377"/>
      <c r="Y151" s="377"/>
      <c r="Z151" s="377"/>
      <c r="AA151" s="378"/>
    </row>
    <row r="152" spans="2:31" ht="44.25" customHeight="1">
      <c r="B152" s="349" t="s">
        <v>1114</v>
      </c>
      <c r="C152" s="350"/>
      <c r="D152" s="350"/>
      <c r="E152" s="350"/>
      <c r="F152" s="350"/>
      <c r="G152" s="350"/>
      <c r="H152" s="350"/>
      <c r="I152" s="350"/>
      <c r="J152" s="351"/>
      <c r="K152" s="349" t="s">
        <v>1113</v>
      </c>
      <c r="L152" s="350"/>
      <c r="M152" s="350"/>
      <c r="N152" s="350"/>
      <c r="O152" s="350"/>
      <c r="P152" s="350"/>
      <c r="Q152" s="350"/>
      <c r="R152" s="351"/>
      <c r="S152" s="349" t="s">
        <v>1112</v>
      </c>
      <c r="T152" s="350"/>
      <c r="U152" s="350"/>
      <c r="V152" s="350"/>
      <c r="W152" s="350"/>
      <c r="X152" s="350"/>
      <c r="Y152" s="350"/>
      <c r="Z152" s="350"/>
      <c r="AA152" s="351"/>
    </row>
    <row r="153" spans="2:31">
      <c r="B153" s="489" t="s">
        <v>904</v>
      </c>
      <c r="C153" s="489"/>
      <c r="D153" s="489"/>
      <c r="E153" s="489"/>
      <c r="F153" s="489"/>
      <c r="G153" s="489"/>
      <c r="H153" s="489"/>
      <c r="I153" s="489"/>
      <c r="J153" s="489"/>
      <c r="K153" s="489"/>
      <c r="L153" s="489"/>
      <c r="M153" s="489"/>
      <c r="N153" s="489"/>
      <c r="O153" s="489"/>
      <c r="P153" s="489"/>
      <c r="Q153" s="489"/>
      <c r="R153" s="489"/>
      <c r="S153" s="489"/>
      <c r="T153" s="489"/>
      <c r="U153" s="489"/>
      <c r="V153" s="489"/>
      <c r="W153" s="489"/>
      <c r="X153" s="489"/>
      <c r="Y153" s="489"/>
      <c r="Z153" s="489"/>
      <c r="AA153" s="489"/>
    </row>
    <row r="154" spans="2:31">
      <c r="B154" s="385" t="s">
        <v>905</v>
      </c>
      <c r="C154" s="385"/>
      <c r="D154" s="385"/>
      <c r="E154" s="385"/>
      <c r="F154" s="385"/>
      <c r="G154" s="385"/>
      <c r="H154" s="385"/>
      <c r="I154" s="385"/>
      <c r="J154" s="385"/>
      <c r="K154" s="385"/>
      <c r="L154" s="385"/>
      <c r="M154" s="385"/>
      <c r="N154" s="385"/>
      <c r="O154" s="385"/>
      <c r="P154" s="385"/>
      <c r="Q154" s="385"/>
      <c r="R154" s="385"/>
      <c r="S154" s="385"/>
      <c r="T154" s="385"/>
      <c r="U154" s="385"/>
      <c r="V154" s="385"/>
      <c r="W154" s="385"/>
      <c r="X154" s="385"/>
      <c r="Y154" s="385"/>
      <c r="Z154" s="385"/>
      <c r="AA154" s="385"/>
    </row>
    <row r="155" spans="2:31"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</row>
    <row r="156" spans="2:31" ht="15.75">
      <c r="B156" s="297" t="s">
        <v>872</v>
      </c>
      <c r="C156" s="297"/>
      <c r="D156" s="297"/>
      <c r="E156" s="297"/>
      <c r="F156" s="297"/>
      <c r="G156" s="297"/>
      <c r="H156" s="297"/>
      <c r="I156" s="297"/>
      <c r="J156" s="297"/>
      <c r="K156" s="297"/>
      <c r="L156" s="297"/>
      <c r="M156" s="297"/>
      <c r="N156" s="297"/>
      <c r="O156" s="297"/>
      <c r="P156" s="297"/>
      <c r="Q156" s="297"/>
      <c r="R156" s="297"/>
      <c r="S156" s="297"/>
      <c r="T156" s="297"/>
      <c r="U156" s="297"/>
      <c r="V156" s="297"/>
      <c r="W156" s="297"/>
      <c r="X156" s="297"/>
      <c r="Y156" s="297"/>
      <c r="Z156" s="297"/>
      <c r="AA156" s="297"/>
    </row>
    <row r="157" spans="2:31" ht="15.75">
      <c r="B157" s="297" t="s">
        <v>873</v>
      </c>
      <c r="C157" s="297"/>
      <c r="D157" s="297"/>
      <c r="E157" s="297"/>
      <c r="F157" s="297"/>
      <c r="G157" s="297"/>
      <c r="H157" s="297"/>
      <c r="I157" s="297"/>
      <c r="J157" s="297"/>
      <c r="K157" s="297"/>
      <c r="L157" s="297"/>
      <c r="M157" s="297"/>
      <c r="N157" s="297"/>
      <c r="O157" s="297"/>
      <c r="P157" s="297"/>
      <c r="Q157" s="297"/>
      <c r="R157" s="297"/>
      <c r="S157" s="297"/>
      <c r="T157" s="297"/>
      <c r="U157" s="297"/>
      <c r="V157" s="297"/>
      <c r="W157" s="297"/>
      <c r="X157" s="297"/>
      <c r="Y157" s="297"/>
      <c r="Z157" s="297"/>
      <c r="AA157" s="297"/>
    </row>
    <row r="158" spans="2:31" ht="15.75">
      <c r="B158" s="297" t="s">
        <v>874</v>
      </c>
      <c r="C158" s="297"/>
      <c r="D158" s="297"/>
      <c r="E158" s="297"/>
      <c r="F158" s="297"/>
      <c r="G158" s="297"/>
      <c r="H158" s="297"/>
      <c r="I158" s="297"/>
      <c r="J158" s="297"/>
      <c r="K158" s="297"/>
      <c r="L158" s="297"/>
      <c r="M158" s="297"/>
      <c r="N158" s="297"/>
      <c r="O158" s="297"/>
      <c r="P158" s="297"/>
      <c r="Q158" s="297"/>
      <c r="R158" s="297"/>
      <c r="S158" s="297"/>
      <c r="T158" s="297"/>
      <c r="U158" s="297"/>
      <c r="V158" s="297"/>
      <c r="W158" s="297"/>
      <c r="X158" s="297"/>
      <c r="Y158" s="297"/>
      <c r="Z158" s="297"/>
      <c r="AA158" s="297"/>
    </row>
    <row r="159" spans="2:31">
      <c r="B159" s="298"/>
      <c r="C159" s="298"/>
      <c r="D159" s="298"/>
      <c r="E159" s="298"/>
      <c r="F159" s="298"/>
      <c r="G159" s="298"/>
      <c r="H159" s="298"/>
      <c r="I159" s="298"/>
      <c r="J159" s="298"/>
      <c r="K159" s="298"/>
      <c r="L159" s="298"/>
      <c r="M159" s="298"/>
      <c r="N159" s="298"/>
      <c r="O159" s="298"/>
      <c r="P159" s="298"/>
      <c r="Q159" s="298"/>
      <c r="R159" s="298"/>
      <c r="S159" s="298"/>
      <c r="T159" s="298"/>
      <c r="U159" s="298"/>
      <c r="V159" s="298"/>
      <c r="W159" s="298"/>
      <c r="X159" s="298"/>
      <c r="Y159" s="298"/>
      <c r="Z159" s="298"/>
      <c r="AA159" s="298"/>
    </row>
    <row r="160" spans="2:31">
      <c r="B160" s="131" t="s">
        <v>1144</v>
      </c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 t="s">
        <v>1143</v>
      </c>
      <c r="X160" s="161"/>
      <c r="Y160" s="161"/>
      <c r="Z160" s="161"/>
      <c r="AA160" s="161"/>
    </row>
    <row r="161" spans="2:27">
      <c r="B161" s="131" t="s">
        <v>1142</v>
      </c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  <c r="AA161" s="161"/>
    </row>
    <row r="162" spans="2:27">
      <c r="B162" s="131" t="s">
        <v>1176</v>
      </c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  <c r="AA162" s="161"/>
    </row>
    <row r="163" spans="2:27" ht="13.5" customHeight="1">
      <c r="B163" s="299" t="s">
        <v>1140</v>
      </c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1"/>
    </row>
    <row r="164" spans="2:27">
      <c r="B164" s="302" t="s">
        <v>1175</v>
      </c>
      <c r="C164" s="302"/>
      <c r="D164" s="302"/>
      <c r="E164" s="302"/>
      <c r="F164" s="302"/>
      <c r="G164" s="302"/>
      <c r="H164" s="302"/>
      <c r="I164" s="302"/>
      <c r="J164" s="302"/>
      <c r="K164" s="302"/>
      <c r="L164" s="302"/>
      <c r="M164" s="302"/>
      <c r="N164" s="302"/>
      <c r="O164" s="302"/>
      <c r="P164" s="302"/>
      <c r="Q164" s="302"/>
      <c r="R164" s="302"/>
      <c r="S164" s="302"/>
      <c r="T164" s="302"/>
      <c r="U164" s="302"/>
      <c r="V164" s="302"/>
      <c r="W164" s="302"/>
      <c r="X164" s="302"/>
      <c r="Y164" s="302"/>
      <c r="Z164" s="302"/>
      <c r="AA164" s="302"/>
    </row>
    <row r="165" spans="2:27" ht="33.75" customHeight="1">
      <c r="B165" s="308" t="s">
        <v>1138</v>
      </c>
      <c r="C165" s="308"/>
      <c r="D165" s="308"/>
      <c r="E165" s="308"/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308"/>
    </row>
    <row r="166" spans="2:27" ht="31.5" customHeight="1">
      <c r="B166" s="309" t="s">
        <v>1137</v>
      </c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  <c r="AA166" s="309"/>
    </row>
    <row r="167" spans="2:27">
      <c r="B167" s="310" t="s">
        <v>875</v>
      </c>
      <c r="C167" s="310"/>
      <c r="D167" s="310"/>
      <c r="E167" s="310"/>
      <c r="F167" s="310"/>
      <c r="G167" s="310"/>
      <c r="H167" s="310"/>
      <c r="I167" s="310"/>
      <c r="J167" s="310"/>
      <c r="K167" s="310"/>
      <c r="L167" s="310"/>
      <c r="M167" s="310"/>
      <c r="N167" s="310"/>
      <c r="O167" s="310"/>
      <c r="P167" s="310"/>
      <c r="Q167" s="310"/>
      <c r="R167" s="310"/>
      <c r="S167" s="310"/>
      <c r="T167" s="310"/>
      <c r="U167" s="310"/>
      <c r="V167" s="310"/>
      <c r="W167" s="310"/>
      <c r="X167" s="310"/>
      <c r="Y167" s="310"/>
      <c r="Z167" s="310"/>
      <c r="AA167" s="310"/>
    </row>
    <row r="168" spans="2:27">
      <c r="B168" s="490" t="s">
        <v>190</v>
      </c>
      <c r="C168" s="490"/>
      <c r="D168" s="306" t="s">
        <v>876</v>
      </c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12" t="s">
        <v>1136</v>
      </c>
      <c r="W168" s="312"/>
      <c r="X168" s="312"/>
      <c r="Y168" s="312"/>
      <c r="Z168" s="312"/>
      <c r="AA168" s="312"/>
    </row>
    <row r="169" spans="2:27">
      <c r="B169" s="313" t="s">
        <v>917</v>
      </c>
      <c r="C169" s="314"/>
      <c r="D169" s="313" t="s">
        <v>1174</v>
      </c>
      <c r="E169" s="314"/>
      <c r="F169" s="314"/>
      <c r="G169" s="314"/>
      <c r="H169" s="314"/>
      <c r="I169" s="314"/>
      <c r="J169" s="314"/>
      <c r="K169" s="314"/>
      <c r="L169" s="314"/>
      <c r="M169" s="314"/>
      <c r="N169" s="314"/>
      <c r="O169" s="314"/>
      <c r="P169" s="314"/>
      <c r="Q169" s="314"/>
      <c r="R169" s="314"/>
      <c r="S169" s="314"/>
      <c r="T169" s="314"/>
      <c r="U169" s="314"/>
      <c r="V169" s="491"/>
      <c r="W169" s="492"/>
      <c r="X169" s="492"/>
      <c r="Y169" s="492"/>
      <c r="Z169" s="492"/>
      <c r="AA169" s="492"/>
    </row>
    <row r="170" spans="2:27" ht="60.75" customHeight="1">
      <c r="B170" s="314"/>
      <c r="C170" s="314"/>
      <c r="D170" s="314"/>
      <c r="E170" s="314"/>
      <c r="F170" s="314"/>
      <c r="G170" s="314"/>
      <c r="H170" s="314"/>
      <c r="I170" s="314"/>
      <c r="J170" s="314"/>
      <c r="K170" s="314"/>
      <c r="L170" s="314"/>
      <c r="M170" s="314"/>
      <c r="N170" s="314"/>
      <c r="O170" s="314"/>
      <c r="P170" s="314"/>
      <c r="Q170" s="314"/>
      <c r="R170" s="314"/>
      <c r="S170" s="314"/>
      <c r="T170" s="314"/>
      <c r="U170" s="314"/>
      <c r="V170" s="492"/>
      <c r="W170" s="492"/>
      <c r="X170" s="492"/>
      <c r="Y170" s="492"/>
      <c r="Z170" s="492"/>
      <c r="AA170" s="492"/>
    </row>
    <row r="171" spans="2:27">
      <c r="B171" s="303" t="s">
        <v>877</v>
      </c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5"/>
      <c r="Q171" s="306" t="s">
        <v>878</v>
      </c>
      <c r="R171" s="306"/>
      <c r="S171" s="306"/>
      <c r="T171" s="306"/>
      <c r="U171" s="306"/>
      <c r="V171" s="307" t="s">
        <v>879</v>
      </c>
      <c r="W171" s="307"/>
      <c r="X171" s="307"/>
      <c r="Y171" s="307"/>
      <c r="Z171" s="307"/>
      <c r="AA171" s="307"/>
    </row>
    <row r="172" spans="2:27">
      <c r="B172" s="470" t="s">
        <v>1173</v>
      </c>
      <c r="C172" s="422"/>
      <c r="D172" s="422"/>
      <c r="E172" s="422"/>
      <c r="F172" s="422"/>
      <c r="G172" s="422"/>
      <c r="H172" s="422"/>
      <c r="I172" s="422"/>
      <c r="J172" s="422"/>
      <c r="K172" s="422"/>
      <c r="L172" s="422"/>
      <c r="M172" s="422"/>
      <c r="N172" s="422"/>
      <c r="O172" s="422"/>
      <c r="P172" s="423"/>
      <c r="Q172" s="313" t="s">
        <v>931</v>
      </c>
      <c r="R172" s="314"/>
      <c r="S172" s="314"/>
      <c r="T172" s="314"/>
      <c r="U172" s="314"/>
      <c r="V172" s="313" t="s">
        <v>993</v>
      </c>
      <c r="W172" s="314"/>
      <c r="X172" s="314"/>
      <c r="Y172" s="314"/>
      <c r="Z172" s="314"/>
      <c r="AA172" s="314"/>
    </row>
    <row r="173" spans="2:27">
      <c r="B173" s="471"/>
      <c r="C173" s="424"/>
      <c r="D173" s="424"/>
      <c r="E173" s="424"/>
      <c r="F173" s="424"/>
      <c r="G173" s="424"/>
      <c r="H173" s="424"/>
      <c r="I173" s="424"/>
      <c r="J173" s="424"/>
      <c r="K173" s="424"/>
      <c r="L173" s="424"/>
      <c r="M173" s="424"/>
      <c r="N173" s="424"/>
      <c r="O173" s="424"/>
      <c r="P173" s="425"/>
      <c r="Q173" s="314"/>
      <c r="R173" s="314"/>
      <c r="S173" s="314"/>
      <c r="T173" s="314"/>
      <c r="U173" s="314"/>
      <c r="V173" s="314"/>
      <c r="W173" s="314"/>
      <c r="X173" s="314"/>
      <c r="Y173" s="314"/>
      <c r="Z173" s="314"/>
      <c r="AA173" s="314"/>
    </row>
    <row r="174" spans="2:27">
      <c r="B174" s="303" t="s">
        <v>880</v>
      </c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5"/>
      <c r="V174" s="247" t="s">
        <v>881</v>
      </c>
      <c r="W174" s="246"/>
      <c r="X174" s="246"/>
      <c r="Y174" s="246"/>
      <c r="Z174" s="246"/>
      <c r="AA174" s="245"/>
    </row>
    <row r="175" spans="2:27" ht="57" customHeight="1">
      <c r="B175" s="470" t="s">
        <v>1109</v>
      </c>
      <c r="C175" s="422"/>
      <c r="D175" s="422"/>
      <c r="E175" s="422"/>
      <c r="F175" s="422"/>
      <c r="G175" s="422" t="s">
        <v>925</v>
      </c>
      <c r="H175" s="421" t="s">
        <v>1110</v>
      </c>
      <c r="I175" s="421"/>
      <c r="J175" s="421"/>
      <c r="K175" s="421"/>
      <c r="L175" s="421"/>
      <c r="M175" s="421"/>
      <c r="N175" s="421"/>
      <c r="O175" s="421"/>
      <c r="P175" s="421"/>
      <c r="Q175" s="421"/>
      <c r="R175" s="421"/>
      <c r="S175" s="421"/>
      <c r="T175" s="422" t="s">
        <v>1102</v>
      </c>
      <c r="U175" s="423"/>
      <c r="V175" s="493" t="s">
        <v>1172</v>
      </c>
      <c r="W175" s="493"/>
      <c r="X175" s="493"/>
      <c r="Y175" s="493"/>
      <c r="Z175" s="493"/>
      <c r="AA175" s="493"/>
    </row>
    <row r="176" spans="2:27" ht="45.75" customHeight="1">
      <c r="B176" s="471"/>
      <c r="C176" s="424"/>
      <c r="D176" s="424"/>
      <c r="E176" s="424"/>
      <c r="F176" s="424"/>
      <c r="G176" s="424"/>
      <c r="H176" s="495" t="s">
        <v>1171</v>
      </c>
      <c r="I176" s="495"/>
      <c r="J176" s="495"/>
      <c r="K176" s="495"/>
      <c r="L176" s="495"/>
      <c r="M176" s="495"/>
      <c r="N176" s="495"/>
      <c r="O176" s="495"/>
      <c r="P176" s="495"/>
      <c r="Q176" s="495"/>
      <c r="R176" s="495"/>
      <c r="S176" s="495"/>
      <c r="T176" s="424"/>
      <c r="U176" s="425"/>
      <c r="V176" s="494"/>
      <c r="W176" s="494"/>
      <c r="X176" s="494"/>
      <c r="Y176" s="494"/>
      <c r="Z176" s="494"/>
      <c r="AA176" s="494"/>
    </row>
    <row r="177" spans="2:27">
      <c r="B177" s="303" t="s">
        <v>882</v>
      </c>
      <c r="C177" s="304"/>
      <c r="D177" s="304"/>
      <c r="E177" s="304"/>
      <c r="F177" s="304"/>
      <c r="G177" s="304"/>
      <c r="H177" s="305"/>
      <c r="I177" s="306" t="s">
        <v>883</v>
      </c>
      <c r="J177" s="306"/>
      <c r="K177" s="306"/>
      <c r="L177" s="306"/>
      <c r="M177" s="306"/>
      <c r="N177" s="306"/>
      <c r="O177" s="306"/>
      <c r="P177" s="306"/>
      <c r="Q177" s="306" t="s">
        <v>884</v>
      </c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</row>
    <row r="178" spans="2:27">
      <c r="B178" s="332" t="s">
        <v>1170</v>
      </c>
      <c r="C178" s="332"/>
      <c r="D178" s="332"/>
      <c r="E178" s="332"/>
      <c r="F178" s="332"/>
      <c r="G178" s="332"/>
      <c r="H178" s="332"/>
      <c r="I178" s="332" t="s">
        <v>1153</v>
      </c>
      <c r="J178" s="332"/>
      <c r="K178" s="332"/>
      <c r="L178" s="332"/>
      <c r="M178" s="332"/>
      <c r="N178" s="332"/>
      <c r="O178" s="332"/>
      <c r="P178" s="332"/>
      <c r="Q178" s="332"/>
      <c r="R178" s="332"/>
      <c r="S178" s="332"/>
      <c r="T178" s="332"/>
      <c r="U178" s="332"/>
      <c r="V178" s="332"/>
      <c r="W178" s="332"/>
      <c r="X178" s="332"/>
      <c r="Y178" s="332"/>
      <c r="Z178" s="332"/>
      <c r="AA178" s="332"/>
    </row>
    <row r="179" spans="2:27" ht="12.75" customHeight="1">
      <c r="B179" s="307" t="s">
        <v>885</v>
      </c>
      <c r="C179" s="307"/>
      <c r="D179" s="307"/>
      <c r="E179" s="307"/>
      <c r="F179" s="307"/>
      <c r="G179" s="307"/>
      <c r="H179" s="307"/>
      <c r="I179" s="307"/>
      <c r="J179" s="307"/>
      <c r="K179" s="306" t="s">
        <v>886</v>
      </c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</row>
    <row r="180" spans="2:27" ht="13.5" customHeight="1">
      <c r="B180" s="307"/>
      <c r="C180" s="307"/>
      <c r="D180" s="307"/>
      <c r="E180" s="307"/>
      <c r="F180" s="307"/>
      <c r="G180" s="307"/>
      <c r="H180" s="307"/>
      <c r="I180" s="307"/>
      <c r="J180" s="307"/>
      <c r="K180" s="306" t="s">
        <v>887</v>
      </c>
      <c r="L180" s="306"/>
      <c r="M180" s="306"/>
      <c r="N180" s="306"/>
      <c r="O180" s="306" t="s">
        <v>888</v>
      </c>
      <c r="P180" s="306"/>
      <c r="Q180" s="306"/>
      <c r="R180" s="306"/>
      <c r="S180" s="306"/>
      <c r="T180" s="306"/>
      <c r="U180" s="306"/>
      <c r="V180" s="306" t="s">
        <v>889</v>
      </c>
      <c r="W180" s="306"/>
      <c r="X180" s="306"/>
      <c r="Y180" s="306"/>
      <c r="Z180" s="306"/>
      <c r="AA180" s="306"/>
    </row>
    <row r="181" spans="2:27">
      <c r="B181" s="333" t="s">
        <v>1152</v>
      </c>
      <c r="C181" s="332"/>
      <c r="D181" s="332"/>
      <c r="E181" s="332"/>
      <c r="F181" s="332"/>
      <c r="G181" s="332"/>
      <c r="H181" s="332"/>
      <c r="I181" s="332"/>
      <c r="J181" s="332"/>
      <c r="K181" s="333">
        <v>2024</v>
      </c>
      <c r="L181" s="332"/>
      <c r="M181" s="332"/>
      <c r="N181" s="332"/>
      <c r="O181" s="333" t="s">
        <v>909</v>
      </c>
      <c r="P181" s="332"/>
      <c r="Q181" s="332"/>
      <c r="R181" s="332"/>
      <c r="S181" s="332"/>
      <c r="T181" s="332"/>
      <c r="U181" s="332"/>
      <c r="V181" s="496"/>
      <c r="W181" s="497"/>
      <c r="X181" s="497"/>
      <c r="Y181" s="497"/>
      <c r="Z181" s="497"/>
      <c r="AA181" s="497"/>
    </row>
    <row r="182" spans="2:27">
      <c r="B182" s="306" t="s">
        <v>890</v>
      </c>
      <c r="C182" s="306"/>
      <c r="D182" s="306"/>
      <c r="E182" s="306"/>
      <c r="F182" s="306"/>
      <c r="G182" s="306"/>
      <c r="H182" s="306"/>
      <c r="I182" s="306"/>
      <c r="J182" s="306"/>
      <c r="K182" s="306" t="s">
        <v>891</v>
      </c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</row>
    <row r="183" spans="2:27">
      <c r="B183" s="336" t="s">
        <v>892</v>
      </c>
      <c r="C183" s="336"/>
      <c r="D183" s="336"/>
      <c r="E183" s="337" t="s">
        <v>893</v>
      </c>
      <c r="F183" s="337"/>
      <c r="G183" s="337"/>
      <c r="H183" s="338" t="s">
        <v>894</v>
      </c>
      <c r="I183" s="338"/>
      <c r="J183" s="338"/>
      <c r="K183" s="306" t="s">
        <v>887</v>
      </c>
      <c r="L183" s="306"/>
      <c r="M183" s="306"/>
      <c r="N183" s="306"/>
      <c r="O183" s="306" t="s">
        <v>888</v>
      </c>
      <c r="P183" s="306"/>
      <c r="Q183" s="306"/>
      <c r="R183" s="306"/>
      <c r="S183" s="306"/>
      <c r="T183" s="306"/>
      <c r="U183" s="306"/>
      <c r="V183" s="306" t="s">
        <v>889</v>
      </c>
      <c r="W183" s="306"/>
      <c r="X183" s="306"/>
      <c r="Y183" s="306"/>
      <c r="Z183" s="306"/>
      <c r="AA183" s="306"/>
    </row>
    <row r="184" spans="2:27">
      <c r="B184" s="498" t="s">
        <v>936</v>
      </c>
      <c r="C184" s="499"/>
      <c r="D184" s="499"/>
      <c r="E184" s="500" t="s">
        <v>1130</v>
      </c>
      <c r="F184" s="501"/>
      <c r="G184" s="501"/>
      <c r="H184" s="500" t="s">
        <v>1129</v>
      </c>
      <c r="I184" s="501"/>
      <c r="J184" s="501"/>
      <c r="K184" s="345">
        <v>2025</v>
      </c>
      <c r="L184" s="296"/>
      <c r="M184" s="296"/>
      <c r="N184" s="296"/>
      <c r="O184" s="333" t="s">
        <v>909</v>
      </c>
      <c r="P184" s="332"/>
      <c r="Q184" s="332"/>
      <c r="R184" s="332"/>
      <c r="S184" s="332"/>
      <c r="T184" s="332"/>
      <c r="U184" s="332"/>
      <c r="V184" s="334"/>
      <c r="W184" s="335"/>
      <c r="X184" s="335"/>
      <c r="Y184" s="335"/>
      <c r="Z184" s="335"/>
      <c r="AA184" s="335"/>
    </row>
    <row r="185" spans="2:27">
      <c r="B185" s="306" t="s">
        <v>895</v>
      </c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</row>
    <row r="186" spans="2:27">
      <c r="B186" s="306" t="s">
        <v>876</v>
      </c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 t="s">
        <v>896</v>
      </c>
      <c r="P186" s="306"/>
      <c r="Q186" s="306"/>
      <c r="R186" s="306"/>
      <c r="S186" s="306"/>
      <c r="T186" s="306"/>
      <c r="U186" s="306"/>
      <c r="V186" s="361" t="s">
        <v>1128</v>
      </c>
      <c r="W186" s="361"/>
      <c r="X186" s="361"/>
      <c r="Y186" s="361"/>
      <c r="Z186" s="361"/>
      <c r="AA186" s="361"/>
    </row>
    <row r="187" spans="2:27" ht="63" customHeight="1">
      <c r="B187" s="459" t="s">
        <v>1169</v>
      </c>
      <c r="C187" s="421"/>
      <c r="D187" s="421"/>
      <c r="E187" s="421"/>
      <c r="F187" s="421"/>
      <c r="G187" s="421"/>
      <c r="H187" s="421"/>
      <c r="I187" s="421"/>
      <c r="J187" s="421"/>
      <c r="K187" s="421"/>
      <c r="L187" s="421"/>
      <c r="M187" s="421"/>
      <c r="N187" s="460"/>
      <c r="O187" s="459" t="s">
        <v>1167</v>
      </c>
      <c r="P187" s="421"/>
      <c r="Q187" s="421"/>
      <c r="R187" s="421"/>
      <c r="S187" s="421"/>
      <c r="T187" s="421"/>
      <c r="U187" s="460"/>
      <c r="V187" s="502"/>
      <c r="W187" s="503"/>
      <c r="X187" s="503"/>
      <c r="Y187" s="503"/>
      <c r="Z187" s="503"/>
      <c r="AA187" s="504"/>
    </row>
    <row r="188" spans="2:27">
      <c r="B188" s="306" t="s">
        <v>876</v>
      </c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 t="s">
        <v>896</v>
      </c>
      <c r="P188" s="306"/>
      <c r="Q188" s="306"/>
      <c r="R188" s="306"/>
      <c r="S188" s="306"/>
      <c r="T188" s="306"/>
      <c r="U188" s="306"/>
      <c r="V188" s="505"/>
      <c r="W188" s="506"/>
      <c r="X188" s="506"/>
      <c r="Y188" s="506"/>
      <c r="Z188" s="506"/>
      <c r="AA188" s="507"/>
    </row>
    <row r="189" spans="2:27" ht="66" customHeight="1">
      <c r="B189" s="459" t="s">
        <v>1168</v>
      </c>
      <c r="C189" s="421"/>
      <c r="D189" s="421"/>
      <c r="E189" s="421"/>
      <c r="F189" s="421"/>
      <c r="G189" s="421"/>
      <c r="H189" s="421"/>
      <c r="I189" s="421"/>
      <c r="J189" s="421"/>
      <c r="K189" s="421"/>
      <c r="L189" s="421"/>
      <c r="M189" s="421"/>
      <c r="N189" s="460"/>
      <c r="O189" s="459" t="s">
        <v>1167</v>
      </c>
      <c r="P189" s="421"/>
      <c r="Q189" s="421"/>
      <c r="R189" s="421"/>
      <c r="S189" s="421"/>
      <c r="T189" s="421"/>
      <c r="U189" s="460"/>
      <c r="V189" s="508"/>
      <c r="W189" s="509"/>
      <c r="X189" s="509"/>
      <c r="Y189" s="509"/>
      <c r="Z189" s="509"/>
      <c r="AA189" s="510"/>
    </row>
    <row r="190" spans="2:27">
      <c r="B190" s="306" t="s">
        <v>897</v>
      </c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</row>
    <row r="191" spans="2:27">
      <c r="B191" s="365"/>
      <c r="C191" s="366"/>
      <c r="D191" s="366"/>
      <c r="E191" s="366"/>
      <c r="F191" s="366"/>
      <c r="G191" s="366"/>
      <c r="H191" s="366"/>
      <c r="I191" s="366"/>
      <c r="J191" s="366"/>
      <c r="K191" s="366"/>
      <c r="L191" s="366"/>
      <c r="M191" s="366"/>
      <c r="N191" s="366"/>
      <c r="O191" s="366"/>
      <c r="P191" s="366"/>
      <c r="Q191" s="366"/>
      <c r="R191" s="366"/>
      <c r="S191" s="366"/>
      <c r="T191" s="366"/>
      <c r="U191" s="366"/>
      <c r="V191" s="366"/>
      <c r="W191" s="366"/>
      <c r="X191" s="366"/>
      <c r="Y191" s="366"/>
      <c r="Z191" s="366"/>
      <c r="AA191" s="367"/>
    </row>
    <row r="192" spans="2:27">
      <c r="B192" s="306" t="s">
        <v>898</v>
      </c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</row>
    <row r="193" spans="2:27">
      <c r="B193" s="306" t="s">
        <v>899</v>
      </c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 t="s">
        <v>900</v>
      </c>
      <c r="P193" s="306"/>
      <c r="Q193" s="306"/>
      <c r="R193" s="306"/>
      <c r="S193" s="306"/>
      <c r="T193" s="306"/>
      <c r="U193" s="306"/>
      <c r="V193" s="306" t="s">
        <v>901</v>
      </c>
      <c r="W193" s="306"/>
      <c r="X193" s="306"/>
      <c r="Y193" s="306"/>
      <c r="Z193" s="306"/>
      <c r="AA193" s="306"/>
    </row>
    <row r="194" spans="2:27" ht="24" customHeight="1">
      <c r="B194" s="313" t="s">
        <v>1124</v>
      </c>
      <c r="C194" s="314"/>
      <c r="D194" s="314"/>
      <c r="E194" s="314"/>
      <c r="F194" s="314"/>
      <c r="G194" s="314"/>
      <c r="H194" s="314"/>
      <c r="I194" s="314"/>
      <c r="J194" s="314"/>
      <c r="K194" s="314"/>
      <c r="L194" s="314"/>
      <c r="M194" s="314"/>
      <c r="N194" s="314"/>
      <c r="O194" s="313" t="s">
        <v>929</v>
      </c>
      <c r="P194" s="314"/>
      <c r="Q194" s="314"/>
      <c r="R194" s="314"/>
      <c r="S194" s="314"/>
      <c r="T194" s="314"/>
      <c r="U194" s="314"/>
      <c r="V194" s="294" t="s">
        <v>1123</v>
      </c>
      <c r="W194" s="285"/>
      <c r="X194" s="285"/>
      <c r="Y194" s="285"/>
      <c r="Z194" s="285"/>
      <c r="AA194" s="285"/>
    </row>
    <row r="195" spans="2:27" ht="32.25" customHeight="1">
      <c r="B195" s="314"/>
      <c r="C195" s="314"/>
      <c r="D195" s="314"/>
      <c r="E195" s="314"/>
      <c r="F195" s="314"/>
      <c r="G195" s="314"/>
      <c r="H195" s="314"/>
      <c r="I195" s="314"/>
      <c r="J195" s="314"/>
      <c r="K195" s="314"/>
      <c r="L195" s="314"/>
      <c r="M195" s="314"/>
      <c r="N195" s="314"/>
      <c r="O195" s="314"/>
      <c r="P195" s="314"/>
      <c r="Q195" s="314"/>
      <c r="R195" s="314"/>
      <c r="S195" s="314"/>
      <c r="T195" s="314"/>
      <c r="U195" s="314"/>
      <c r="V195" s="285"/>
      <c r="W195" s="285"/>
      <c r="X195" s="285"/>
      <c r="Y195" s="285"/>
      <c r="Z195" s="285"/>
      <c r="AA195" s="285"/>
    </row>
    <row r="196" spans="2:27" ht="21.75" customHeight="1">
      <c r="B196" s="307" t="s">
        <v>902</v>
      </c>
      <c r="C196" s="307"/>
      <c r="D196" s="307"/>
      <c r="E196" s="307"/>
      <c r="F196" s="307"/>
      <c r="G196" s="307"/>
      <c r="H196" s="307"/>
      <c r="I196" s="307"/>
      <c r="J196" s="307"/>
      <c r="K196" s="307"/>
      <c r="L196" s="307"/>
      <c r="M196" s="307"/>
      <c r="N196" s="307"/>
      <c r="O196" s="307" t="s">
        <v>1122</v>
      </c>
      <c r="P196" s="307"/>
      <c r="Q196" s="307"/>
      <c r="R196" s="307"/>
      <c r="S196" s="307"/>
      <c r="T196" s="307"/>
      <c r="U196" s="307"/>
      <c r="V196" s="368" t="s">
        <v>1121</v>
      </c>
      <c r="W196" s="368"/>
      <c r="X196" s="368"/>
      <c r="Y196" s="368"/>
      <c r="Z196" s="368"/>
      <c r="AA196" s="368"/>
    </row>
    <row r="197" spans="2:27">
      <c r="B197" s="294" t="s">
        <v>1113</v>
      </c>
      <c r="C197" s="285"/>
      <c r="D197" s="285"/>
      <c r="E197" s="285"/>
      <c r="F197" s="285"/>
      <c r="G197" s="285"/>
      <c r="H197" s="285"/>
      <c r="I197" s="285"/>
      <c r="J197" s="285"/>
      <c r="K197" s="285"/>
      <c r="L197" s="285"/>
      <c r="M197" s="285"/>
      <c r="N197" s="285"/>
      <c r="O197" s="313" t="s">
        <v>1120</v>
      </c>
      <c r="P197" s="314"/>
      <c r="Q197" s="314"/>
      <c r="R197" s="314"/>
      <c r="S197" s="314"/>
      <c r="T197" s="314"/>
      <c r="U197" s="314"/>
      <c r="V197" s="370" t="s">
        <v>930</v>
      </c>
      <c r="W197" s="314"/>
      <c r="X197" s="314"/>
      <c r="Y197" s="314"/>
      <c r="Z197" s="314"/>
      <c r="AA197" s="314"/>
    </row>
    <row r="198" spans="2:27" ht="25.5" customHeight="1">
      <c r="B198" s="279"/>
      <c r="C198" s="279"/>
      <c r="D198" s="279"/>
      <c r="E198" s="279"/>
      <c r="F198" s="279"/>
      <c r="G198" s="279"/>
      <c r="H198" s="279"/>
      <c r="I198" s="279"/>
      <c r="J198" s="279"/>
      <c r="K198" s="279"/>
      <c r="L198" s="279"/>
      <c r="M198" s="279"/>
      <c r="N198" s="279"/>
      <c r="O198" s="371"/>
      <c r="P198" s="371"/>
      <c r="Q198" s="371"/>
      <c r="R198" s="371"/>
      <c r="S198" s="371"/>
      <c r="T198" s="371"/>
      <c r="U198" s="371"/>
      <c r="V198" s="371"/>
      <c r="W198" s="371"/>
      <c r="X198" s="371"/>
      <c r="Y198" s="371"/>
      <c r="Z198" s="371"/>
      <c r="AA198" s="371"/>
    </row>
    <row r="199" spans="2:27">
      <c r="B199" s="372" t="s">
        <v>1119</v>
      </c>
      <c r="C199" s="372"/>
      <c r="D199" s="372"/>
      <c r="E199" s="372"/>
      <c r="F199" s="372"/>
      <c r="G199" s="372"/>
      <c r="H199" s="372"/>
      <c r="I199" s="372"/>
      <c r="J199" s="372"/>
      <c r="K199" s="372" t="s">
        <v>1118</v>
      </c>
      <c r="L199" s="372"/>
      <c r="M199" s="372"/>
      <c r="N199" s="372"/>
      <c r="O199" s="372"/>
      <c r="P199" s="372"/>
      <c r="Q199" s="372"/>
      <c r="R199" s="372"/>
      <c r="S199" s="372" t="s">
        <v>903</v>
      </c>
      <c r="T199" s="372"/>
      <c r="U199" s="372"/>
      <c r="V199" s="372"/>
      <c r="W199" s="372"/>
      <c r="X199" s="372"/>
      <c r="Y199" s="372"/>
      <c r="Z199" s="372"/>
      <c r="AA199" s="372"/>
    </row>
    <row r="200" spans="2:27">
      <c r="B200" s="373" t="s">
        <v>1117</v>
      </c>
      <c r="C200" s="374"/>
      <c r="D200" s="374"/>
      <c r="E200" s="374"/>
      <c r="F200" s="374"/>
      <c r="G200" s="374"/>
      <c r="H200" s="374"/>
      <c r="I200" s="374"/>
      <c r="J200" s="375"/>
      <c r="K200" s="274" t="s">
        <v>1116</v>
      </c>
      <c r="L200" s="379"/>
      <c r="M200" s="379"/>
      <c r="N200" s="379"/>
      <c r="O200" s="379"/>
      <c r="P200" s="379"/>
      <c r="Q200" s="379"/>
      <c r="R200" s="380"/>
      <c r="S200" s="373" t="s">
        <v>1115</v>
      </c>
      <c r="T200" s="374"/>
      <c r="U200" s="374"/>
      <c r="V200" s="374"/>
      <c r="W200" s="374"/>
      <c r="X200" s="374"/>
      <c r="Y200" s="374"/>
      <c r="Z200" s="374"/>
      <c r="AA200" s="375"/>
    </row>
    <row r="201" spans="2:27" ht="25.5" customHeight="1">
      <c r="B201" s="376"/>
      <c r="C201" s="377"/>
      <c r="D201" s="377"/>
      <c r="E201" s="377"/>
      <c r="F201" s="377"/>
      <c r="G201" s="377"/>
      <c r="H201" s="377"/>
      <c r="I201" s="377"/>
      <c r="J201" s="378"/>
      <c r="K201" s="276"/>
      <c r="L201" s="381"/>
      <c r="M201" s="381"/>
      <c r="N201" s="381"/>
      <c r="O201" s="381"/>
      <c r="P201" s="381"/>
      <c r="Q201" s="381"/>
      <c r="R201" s="382"/>
      <c r="S201" s="376"/>
      <c r="T201" s="377"/>
      <c r="U201" s="377"/>
      <c r="V201" s="377"/>
      <c r="W201" s="377"/>
      <c r="X201" s="377"/>
      <c r="Y201" s="377"/>
      <c r="Z201" s="377"/>
      <c r="AA201" s="378"/>
    </row>
    <row r="202" spans="2:27" ht="50.25" customHeight="1">
      <c r="B202" s="285" t="s">
        <v>1114</v>
      </c>
      <c r="C202" s="383"/>
      <c r="D202" s="383"/>
      <c r="E202" s="383"/>
      <c r="F202" s="383"/>
      <c r="G202" s="383"/>
      <c r="H202" s="383"/>
      <c r="I202" s="383"/>
      <c r="J202" s="383"/>
      <c r="K202" s="285" t="s">
        <v>1113</v>
      </c>
      <c r="L202" s="285"/>
      <c r="M202" s="285"/>
      <c r="N202" s="285"/>
      <c r="O202" s="285"/>
      <c r="P202" s="285"/>
      <c r="Q202" s="285"/>
      <c r="R202" s="285"/>
      <c r="S202" s="285" t="s">
        <v>1112</v>
      </c>
      <c r="T202" s="383"/>
      <c r="U202" s="383"/>
      <c r="V202" s="383"/>
      <c r="W202" s="383"/>
      <c r="X202" s="383"/>
      <c r="Y202" s="383"/>
      <c r="Z202" s="383"/>
      <c r="AA202" s="383"/>
    </row>
    <row r="203" spans="2:27">
      <c r="B203" s="384" t="s">
        <v>904</v>
      </c>
      <c r="C203" s="384"/>
      <c r="D203" s="384"/>
      <c r="E203" s="384"/>
      <c r="F203" s="384"/>
      <c r="G203" s="384"/>
      <c r="H203" s="384"/>
      <c r="I203" s="384"/>
      <c r="J203" s="384"/>
      <c r="K203" s="384"/>
      <c r="L203" s="384"/>
      <c r="M203" s="384"/>
      <c r="N203" s="384"/>
      <c r="O203" s="384"/>
      <c r="P203" s="384"/>
      <c r="Q203" s="384"/>
      <c r="R203" s="384"/>
      <c r="S203" s="384"/>
      <c r="T203" s="384"/>
      <c r="U203" s="384"/>
      <c r="V203" s="384"/>
      <c r="W203" s="384"/>
      <c r="X203" s="384"/>
      <c r="Y203" s="384"/>
      <c r="Z203" s="384"/>
      <c r="AA203" s="384"/>
    </row>
    <row r="204" spans="2:27">
      <c r="B204" s="385" t="s">
        <v>905</v>
      </c>
      <c r="C204" s="385"/>
      <c r="D204" s="385"/>
      <c r="E204" s="385"/>
      <c r="F204" s="385"/>
      <c r="G204" s="385"/>
      <c r="H204" s="385"/>
      <c r="I204" s="385"/>
      <c r="J204" s="385"/>
      <c r="K204" s="385"/>
      <c r="L204" s="385"/>
      <c r="M204" s="385"/>
      <c r="N204" s="385"/>
      <c r="O204" s="385"/>
      <c r="P204" s="385"/>
      <c r="Q204" s="385"/>
      <c r="R204" s="385"/>
      <c r="S204" s="385"/>
      <c r="T204" s="385"/>
      <c r="U204" s="385"/>
      <c r="V204" s="385"/>
      <c r="W204" s="385"/>
      <c r="X204" s="385"/>
      <c r="Y204" s="385"/>
      <c r="Z204" s="385"/>
      <c r="AA204" s="385"/>
    </row>
    <row r="205" spans="2:27"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</row>
    <row r="206" spans="2:27"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</row>
    <row r="207" spans="2:27"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</row>
    <row r="208" spans="2:27" ht="15.75">
      <c r="B208" s="297" t="s">
        <v>872</v>
      </c>
      <c r="C208" s="297"/>
      <c r="D208" s="297"/>
      <c r="E208" s="297"/>
      <c r="F208" s="297"/>
      <c r="G208" s="297"/>
      <c r="H208" s="297"/>
      <c r="I208" s="297"/>
      <c r="J208" s="297"/>
      <c r="K208" s="297"/>
      <c r="L208" s="297"/>
      <c r="M208" s="297"/>
      <c r="N208" s="297"/>
      <c r="O208" s="297"/>
      <c r="P208" s="297"/>
      <c r="Q208" s="297"/>
      <c r="R208" s="297"/>
      <c r="S208" s="297"/>
      <c r="T208" s="297"/>
      <c r="U208" s="297"/>
      <c r="V208" s="297"/>
      <c r="W208" s="297"/>
      <c r="X208" s="297"/>
      <c r="Y208" s="297"/>
      <c r="Z208" s="297"/>
      <c r="AA208" s="297"/>
    </row>
    <row r="209" spans="2:27" ht="15.75">
      <c r="B209" s="297" t="s">
        <v>873</v>
      </c>
      <c r="C209" s="297"/>
      <c r="D209" s="297"/>
      <c r="E209" s="297"/>
      <c r="F209" s="297"/>
      <c r="G209" s="297"/>
      <c r="H209" s="297"/>
      <c r="I209" s="297"/>
      <c r="J209" s="297"/>
      <c r="K209" s="297"/>
      <c r="L209" s="297"/>
      <c r="M209" s="297"/>
      <c r="N209" s="297"/>
      <c r="O209" s="297"/>
      <c r="P209" s="297"/>
      <c r="Q209" s="297"/>
      <c r="R209" s="297"/>
      <c r="S209" s="297"/>
      <c r="T209" s="297"/>
      <c r="U209" s="297"/>
      <c r="V209" s="297"/>
      <c r="W209" s="297"/>
      <c r="X209" s="297"/>
      <c r="Y209" s="297"/>
      <c r="Z209" s="297"/>
      <c r="AA209" s="297"/>
    </row>
    <row r="210" spans="2:27" ht="15.75">
      <c r="B210" s="297" t="s">
        <v>874</v>
      </c>
      <c r="C210" s="297"/>
      <c r="D210" s="297"/>
      <c r="E210" s="297"/>
      <c r="F210" s="297"/>
      <c r="G210" s="297"/>
      <c r="H210" s="297"/>
      <c r="I210" s="297"/>
      <c r="J210" s="297"/>
      <c r="K210" s="297"/>
      <c r="L210" s="297"/>
      <c r="M210" s="297"/>
      <c r="N210" s="297"/>
      <c r="O210" s="297"/>
      <c r="P210" s="297"/>
      <c r="Q210" s="297"/>
      <c r="R210" s="297"/>
      <c r="S210" s="297"/>
      <c r="T210" s="297"/>
      <c r="U210" s="297"/>
      <c r="V210" s="297"/>
      <c r="W210" s="297"/>
      <c r="X210" s="297"/>
      <c r="Y210" s="297"/>
      <c r="Z210" s="297"/>
      <c r="AA210" s="297"/>
    </row>
    <row r="211" spans="2:27">
      <c r="B211" s="298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</row>
    <row r="212" spans="2:27">
      <c r="B212" s="131" t="s">
        <v>1144</v>
      </c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 t="s">
        <v>1143</v>
      </c>
      <c r="X212" s="161"/>
      <c r="Y212" s="161"/>
      <c r="Z212" s="161"/>
      <c r="AA212" s="161"/>
    </row>
    <row r="213" spans="2:27">
      <c r="B213" s="131" t="s">
        <v>1142</v>
      </c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  <c r="AA213" s="161"/>
    </row>
    <row r="214" spans="2:27">
      <c r="B214" s="131" t="s">
        <v>1141</v>
      </c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</row>
    <row r="215" spans="2:27" ht="13.5" customHeight="1">
      <c r="B215" s="299" t="s">
        <v>1140</v>
      </c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1"/>
    </row>
    <row r="216" spans="2:27">
      <c r="B216" s="302" t="s">
        <v>1139</v>
      </c>
      <c r="C216" s="302"/>
      <c r="D216" s="302"/>
      <c r="E216" s="302"/>
      <c r="F216" s="302"/>
      <c r="G216" s="302"/>
      <c r="H216" s="302"/>
      <c r="I216" s="302"/>
      <c r="J216" s="302"/>
      <c r="K216" s="302"/>
      <c r="L216" s="302"/>
      <c r="M216" s="302"/>
      <c r="N216" s="302"/>
      <c r="O216" s="302"/>
      <c r="P216" s="302"/>
      <c r="Q216" s="302"/>
      <c r="R216" s="302"/>
      <c r="S216" s="302"/>
      <c r="T216" s="302"/>
      <c r="U216" s="302"/>
      <c r="V216" s="302"/>
      <c r="W216" s="302"/>
      <c r="X216" s="302"/>
      <c r="Y216" s="302"/>
      <c r="Z216" s="302"/>
      <c r="AA216" s="302"/>
    </row>
    <row r="217" spans="2:27" ht="33.75" customHeight="1">
      <c r="B217" s="308" t="s">
        <v>1138</v>
      </c>
      <c r="C217" s="308"/>
      <c r="D217" s="308"/>
      <c r="E217" s="308"/>
      <c r="F217" s="308"/>
      <c r="G217" s="308"/>
      <c r="H217" s="308"/>
      <c r="I217" s="308"/>
      <c r="J217" s="308"/>
      <c r="K217" s="308"/>
      <c r="L217" s="308"/>
      <c r="M217" s="308"/>
      <c r="N217" s="308"/>
      <c r="O217" s="308"/>
      <c r="P217" s="308"/>
      <c r="Q217" s="308"/>
      <c r="R217" s="308"/>
      <c r="S217" s="308"/>
      <c r="T217" s="308"/>
      <c r="U217" s="308"/>
      <c r="V217" s="308"/>
      <c r="W217" s="308"/>
      <c r="X217" s="308"/>
      <c r="Y217" s="308"/>
      <c r="Z217" s="308"/>
      <c r="AA217" s="308"/>
    </row>
    <row r="218" spans="2:27" ht="31.5" customHeight="1">
      <c r="B218" s="309" t="s">
        <v>1137</v>
      </c>
      <c r="C218" s="309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  <c r="N218" s="309"/>
      <c r="O218" s="309"/>
      <c r="P218" s="309"/>
      <c r="Q218" s="309"/>
      <c r="R218" s="309"/>
      <c r="S218" s="309"/>
      <c r="T218" s="309"/>
      <c r="U218" s="309"/>
      <c r="V218" s="309"/>
      <c r="W218" s="309"/>
      <c r="X218" s="309"/>
      <c r="Y218" s="309"/>
      <c r="Z218" s="309"/>
      <c r="AA218" s="309"/>
    </row>
    <row r="219" spans="2:27">
      <c r="B219" s="310" t="s">
        <v>875</v>
      </c>
      <c r="C219" s="310"/>
      <c r="D219" s="310"/>
      <c r="E219" s="310"/>
      <c r="F219" s="310"/>
      <c r="G219" s="310"/>
      <c r="H219" s="310"/>
      <c r="I219" s="310"/>
      <c r="J219" s="310"/>
      <c r="K219" s="310"/>
      <c r="L219" s="310"/>
      <c r="M219" s="310"/>
      <c r="N219" s="310"/>
      <c r="O219" s="310"/>
      <c r="P219" s="310"/>
      <c r="Q219" s="310"/>
      <c r="R219" s="310"/>
      <c r="S219" s="310"/>
      <c r="T219" s="310"/>
      <c r="U219" s="310"/>
      <c r="V219" s="310"/>
      <c r="W219" s="310"/>
      <c r="X219" s="310"/>
      <c r="Y219" s="310"/>
      <c r="Z219" s="310"/>
      <c r="AA219" s="310"/>
    </row>
    <row r="220" spans="2:27">
      <c r="B220" s="490" t="s">
        <v>190</v>
      </c>
      <c r="C220" s="490"/>
      <c r="D220" s="306" t="s">
        <v>876</v>
      </c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12" t="s">
        <v>1136</v>
      </c>
      <c r="W220" s="312"/>
      <c r="X220" s="312"/>
      <c r="Y220" s="312"/>
      <c r="Z220" s="312"/>
      <c r="AA220" s="312"/>
    </row>
    <row r="221" spans="2:27">
      <c r="B221" s="313" t="s">
        <v>917</v>
      </c>
      <c r="C221" s="314"/>
      <c r="D221" s="294" t="s">
        <v>1166</v>
      </c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295"/>
      <c r="W221" s="296"/>
      <c r="X221" s="296"/>
      <c r="Y221" s="296"/>
      <c r="Z221" s="296"/>
      <c r="AA221" s="296"/>
    </row>
    <row r="222" spans="2:27" ht="46.5" customHeight="1">
      <c r="B222" s="314"/>
      <c r="C222" s="314"/>
      <c r="D222" s="285"/>
      <c r="E222" s="285"/>
      <c r="F222" s="285"/>
      <c r="G222" s="285"/>
      <c r="H222" s="285"/>
      <c r="I222" s="285"/>
      <c r="J222" s="285"/>
      <c r="K222" s="285"/>
      <c r="L222" s="285"/>
      <c r="M222" s="285"/>
      <c r="N222" s="285"/>
      <c r="O222" s="285"/>
      <c r="P222" s="285"/>
      <c r="Q222" s="285"/>
      <c r="R222" s="285"/>
      <c r="S222" s="285"/>
      <c r="T222" s="285"/>
      <c r="U222" s="285"/>
      <c r="V222" s="296"/>
      <c r="W222" s="296"/>
      <c r="X222" s="296"/>
      <c r="Y222" s="296"/>
      <c r="Z222" s="296"/>
      <c r="AA222" s="296"/>
    </row>
    <row r="223" spans="2:27">
      <c r="B223" s="303" t="s">
        <v>877</v>
      </c>
      <c r="C223" s="304"/>
      <c r="D223" s="304"/>
      <c r="E223" s="304"/>
      <c r="F223" s="304"/>
      <c r="G223" s="304"/>
      <c r="H223" s="304"/>
      <c r="I223" s="304"/>
      <c r="J223" s="304"/>
      <c r="K223" s="304"/>
      <c r="L223" s="304"/>
      <c r="M223" s="304"/>
      <c r="N223" s="304"/>
      <c r="O223" s="304"/>
      <c r="P223" s="305"/>
      <c r="Q223" s="306" t="s">
        <v>878</v>
      </c>
      <c r="R223" s="306"/>
      <c r="S223" s="306"/>
      <c r="T223" s="306"/>
      <c r="U223" s="306"/>
      <c r="V223" s="307" t="s">
        <v>879</v>
      </c>
      <c r="W223" s="307"/>
      <c r="X223" s="307"/>
      <c r="Y223" s="307"/>
      <c r="Z223" s="307"/>
      <c r="AA223" s="307"/>
    </row>
    <row r="224" spans="2:27" ht="23.25" customHeight="1">
      <c r="B224" s="470" t="s">
        <v>1091</v>
      </c>
      <c r="C224" s="422"/>
      <c r="D224" s="422"/>
      <c r="E224" s="422"/>
      <c r="F224" s="422"/>
      <c r="G224" s="422"/>
      <c r="H224" s="422"/>
      <c r="I224" s="422"/>
      <c r="J224" s="422"/>
      <c r="K224" s="422"/>
      <c r="L224" s="422"/>
      <c r="M224" s="422"/>
      <c r="N224" s="422"/>
      <c r="O224" s="422"/>
      <c r="P224" s="423"/>
      <c r="Q224" s="313" t="s">
        <v>1155</v>
      </c>
      <c r="R224" s="314"/>
      <c r="S224" s="314"/>
      <c r="T224" s="314"/>
      <c r="U224" s="314"/>
      <c r="V224" s="313" t="s">
        <v>1148</v>
      </c>
      <c r="W224" s="314"/>
      <c r="X224" s="314"/>
      <c r="Y224" s="314"/>
      <c r="Z224" s="314"/>
      <c r="AA224" s="314"/>
    </row>
    <row r="225" spans="2:27" ht="24.75" customHeight="1">
      <c r="B225" s="471"/>
      <c r="C225" s="424"/>
      <c r="D225" s="424"/>
      <c r="E225" s="424"/>
      <c r="F225" s="424"/>
      <c r="G225" s="424"/>
      <c r="H225" s="424"/>
      <c r="I225" s="424"/>
      <c r="J225" s="424"/>
      <c r="K225" s="424"/>
      <c r="L225" s="424"/>
      <c r="M225" s="424"/>
      <c r="N225" s="424"/>
      <c r="O225" s="424"/>
      <c r="P225" s="425"/>
      <c r="Q225" s="314"/>
      <c r="R225" s="314"/>
      <c r="S225" s="314"/>
      <c r="T225" s="314"/>
      <c r="U225" s="314"/>
      <c r="V225" s="314"/>
      <c r="W225" s="314"/>
      <c r="X225" s="314"/>
      <c r="Y225" s="314"/>
      <c r="Z225" s="314"/>
      <c r="AA225" s="314"/>
    </row>
    <row r="226" spans="2:27">
      <c r="B226" s="303" t="s">
        <v>880</v>
      </c>
      <c r="C226" s="304"/>
      <c r="D226" s="304"/>
      <c r="E226" s="304"/>
      <c r="F226" s="304"/>
      <c r="G226" s="304"/>
      <c r="H226" s="304"/>
      <c r="I226" s="304"/>
      <c r="J226" s="304"/>
      <c r="K226" s="304"/>
      <c r="L226" s="304"/>
      <c r="M226" s="304"/>
      <c r="N226" s="304"/>
      <c r="O226" s="304"/>
      <c r="P226" s="304"/>
      <c r="Q226" s="304"/>
      <c r="R226" s="304"/>
      <c r="S226" s="304"/>
      <c r="T226" s="304"/>
      <c r="U226" s="305"/>
      <c r="V226" s="247" t="s">
        <v>881</v>
      </c>
      <c r="W226" s="246"/>
      <c r="X226" s="246"/>
      <c r="Y226" s="246"/>
      <c r="Z226" s="246"/>
      <c r="AA226" s="245"/>
    </row>
    <row r="227" spans="2:27" ht="48.75" customHeight="1">
      <c r="B227" s="470" t="s">
        <v>1058</v>
      </c>
      <c r="C227" s="422"/>
      <c r="D227" s="422"/>
      <c r="E227" s="422"/>
      <c r="F227" s="422"/>
      <c r="G227" s="326" t="s">
        <v>925</v>
      </c>
      <c r="H227" s="421" t="s">
        <v>1164</v>
      </c>
      <c r="I227" s="421"/>
      <c r="J227" s="421"/>
      <c r="K227" s="421"/>
      <c r="L227" s="421"/>
      <c r="M227" s="421"/>
      <c r="N227" s="421"/>
      <c r="O227" s="421"/>
      <c r="P227" s="421"/>
      <c r="Q227" s="421"/>
      <c r="R227" s="421"/>
      <c r="S227" s="421"/>
      <c r="T227" s="421"/>
      <c r="U227" s="327" t="s">
        <v>1102</v>
      </c>
      <c r="V227" s="493" t="s">
        <v>926</v>
      </c>
      <c r="W227" s="493"/>
      <c r="X227" s="493"/>
      <c r="Y227" s="493"/>
      <c r="Z227" s="493"/>
      <c r="AA227" s="493"/>
    </row>
    <row r="228" spans="2:27" ht="54.75" customHeight="1">
      <c r="B228" s="471"/>
      <c r="C228" s="424"/>
      <c r="D228" s="424"/>
      <c r="E228" s="424"/>
      <c r="F228" s="424"/>
      <c r="G228" s="328"/>
      <c r="H228" s="421" t="s">
        <v>1165</v>
      </c>
      <c r="I228" s="421"/>
      <c r="J228" s="421"/>
      <c r="K228" s="421"/>
      <c r="L228" s="421"/>
      <c r="M228" s="421"/>
      <c r="N228" s="421"/>
      <c r="O228" s="421"/>
      <c r="P228" s="421"/>
      <c r="Q228" s="421"/>
      <c r="R228" s="421"/>
      <c r="S228" s="421"/>
      <c r="T228" s="421"/>
      <c r="U228" s="329"/>
      <c r="V228" s="494"/>
      <c r="W228" s="494"/>
      <c r="X228" s="494"/>
      <c r="Y228" s="494"/>
      <c r="Z228" s="494"/>
      <c r="AA228" s="494"/>
    </row>
    <row r="229" spans="2:27">
      <c r="B229" s="303" t="s">
        <v>882</v>
      </c>
      <c r="C229" s="304"/>
      <c r="D229" s="304"/>
      <c r="E229" s="304"/>
      <c r="F229" s="304"/>
      <c r="G229" s="304"/>
      <c r="H229" s="305"/>
      <c r="I229" s="306" t="s">
        <v>883</v>
      </c>
      <c r="J229" s="306"/>
      <c r="K229" s="306"/>
      <c r="L229" s="306"/>
      <c r="M229" s="306"/>
      <c r="N229" s="306"/>
      <c r="O229" s="306"/>
      <c r="P229" s="306"/>
      <c r="Q229" s="306" t="s">
        <v>884</v>
      </c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</row>
    <row r="230" spans="2:27">
      <c r="B230" s="332" t="s">
        <v>1154</v>
      </c>
      <c r="C230" s="332"/>
      <c r="D230" s="332"/>
      <c r="E230" s="332"/>
      <c r="F230" s="332"/>
      <c r="G230" s="332"/>
      <c r="H230" s="332"/>
      <c r="I230" s="332" t="s">
        <v>1153</v>
      </c>
      <c r="J230" s="332"/>
      <c r="K230" s="332"/>
      <c r="L230" s="332"/>
      <c r="M230" s="332"/>
      <c r="N230" s="332"/>
      <c r="O230" s="332"/>
      <c r="P230" s="332"/>
      <c r="Q230" s="332"/>
      <c r="R230" s="332"/>
      <c r="S230" s="332"/>
      <c r="T230" s="332"/>
      <c r="U230" s="332"/>
      <c r="V230" s="332"/>
      <c r="W230" s="332"/>
      <c r="X230" s="332"/>
      <c r="Y230" s="332"/>
      <c r="Z230" s="332"/>
      <c r="AA230" s="332"/>
    </row>
    <row r="231" spans="2:27">
      <c r="B231" s="307" t="s">
        <v>885</v>
      </c>
      <c r="C231" s="307"/>
      <c r="D231" s="307"/>
      <c r="E231" s="307"/>
      <c r="F231" s="307"/>
      <c r="G231" s="307"/>
      <c r="H231" s="307"/>
      <c r="I231" s="307"/>
      <c r="J231" s="307"/>
      <c r="K231" s="306" t="s">
        <v>886</v>
      </c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</row>
    <row r="232" spans="2:27">
      <c r="B232" s="307"/>
      <c r="C232" s="307"/>
      <c r="D232" s="307"/>
      <c r="E232" s="307"/>
      <c r="F232" s="307"/>
      <c r="G232" s="307"/>
      <c r="H232" s="307"/>
      <c r="I232" s="307"/>
      <c r="J232" s="307"/>
      <c r="K232" s="306" t="s">
        <v>887</v>
      </c>
      <c r="L232" s="306"/>
      <c r="M232" s="306"/>
      <c r="N232" s="306"/>
      <c r="O232" s="306" t="s">
        <v>888</v>
      </c>
      <c r="P232" s="306"/>
      <c r="Q232" s="306"/>
      <c r="R232" s="306"/>
      <c r="S232" s="306"/>
      <c r="T232" s="306"/>
      <c r="U232" s="306"/>
      <c r="V232" s="306" t="s">
        <v>889</v>
      </c>
      <c r="W232" s="306"/>
      <c r="X232" s="306"/>
      <c r="Y232" s="306"/>
      <c r="Z232" s="306"/>
      <c r="AA232" s="306"/>
    </row>
    <row r="233" spans="2:27">
      <c r="B233" s="333" t="s">
        <v>1152</v>
      </c>
      <c r="C233" s="332"/>
      <c r="D233" s="332"/>
      <c r="E233" s="332"/>
      <c r="F233" s="332"/>
      <c r="G233" s="332"/>
      <c r="H233" s="332"/>
      <c r="I233" s="332"/>
      <c r="J233" s="332"/>
      <c r="K233" s="333">
        <v>2024</v>
      </c>
      <c r="L233" s="332"/>
      <c r="M233" s="332"/>
      <c r="N233" s="332"/>
      <c r="O233" s="333" t="s">
        <v>937</v>
      </c>
      <c r="P233" s="332"/>
      <c r="Q233" s="332"/>
      <c r="R233" s="332"/>
      <c r="S233" s="332"/>
      <c r="T233" s="332"/>
      <c r="U233" s="332"/>
      <c r="V233" s="496"/>
      <c r="W233" s="497"/>
      <c r="X233" s="497"/>
      <c r="Y233" s="497"/>
      <c r="Z233" s="497"/>
      <c r="AA233" s="497"/>
    </row>
    <row r="234" spans="2:27">
      <c r="B234" s="306" t="s">
        <v>890</v>
      </c>
      <c r="C234" s="306"/>
      <c r="D234" s="306"/>
      <c r="E234" s="306"/>
      <c r="F234" s="306"/>
      <c r="G234" s="306"/>
      <c r="H234" s="306"/>
      <c r="I234" s="306"/>
      <c r="J234" s="306"/>
      <c r="K234" s="306" t="s">
        <v>891</v>
      </c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</row>
    <row r="235" spans="2:27">
      <c r="B235" s="336" t="s">
        <v>892</v>
      </c>
      <c r="C235" s="336"/>
      <c r="D235" s="336"/>
      <c r="E235" s="337" t="s">
        <v>893</v>
      </c>
      <c r="F235" s="337"/>
      <c r="G235" s="337"/>
      <c r="H235" s="338" t="s">
        <v>894</v>
      </c>
      <c r="I235" s="338"/>
      <c r="J235" s="338"/>
      <c r="K235" s="306" t="s">
        <v>887</v>
      </c>
      <c r="L235" s="306"/>
      <c r="M235" s="306"/>
      <c r="N235" s="306"/>
      <c r="O235" s="306" t="s">
        <v>888</v>
      </c>
      <c r="P235" s="306"/>
      <c r="Q235" s="306"/>
      <c r="R235" s="306"/>
      <c r="S235" s="306"/>
      <c r="T235" s="306"/>
      <c r="U235" s="306"/>
      <c r="V235" s="306" t="s">
        <v>889</v>
      </c>
      <c r="W235" s="306"/>
      <c r="X235" s="306"/>
      <c r="Y235" s="306"/>
      <c r="Z235" s="306"/>
      <c r="AA235" s="306"/>
    </row>
    <row r="236" spans="2:27">
      <c r="B236" s="511" t="s">
        <v>936</v>
      </c>
      <c r="C236" s="512"/>
      <c r="D236" s="512"/>
      <c r="E236" s="513" t="s">
        <v>1130</v>
      </c>
      <c r="F236" s="514"/>
      <c r="G236" s="514"/>
      <c r="H236" s="513" t="s">
        <v>1129</v>
      </c>
      <c r="I236" s="514"/>
      <c r="J236" s="514"/>
      <c r="K236" s="345">
        <v>2025</v>
      </c>
      <c r="L236" s="296"/>
      <c r="M236" s="296"/>
      <c r="N236" s="296"/>
      <c r="O236" s="345" t="s">
        <v>937</v>
      </c>
      <c r="P236" s="296"/>
      <c r="Q236" s="296"/>
      <c r="R236" s="296"/>
      <c r="S236" s="296"/>
      <c r="T236" s="296"/>
      <c r="U236" s="296"/>
      <c r="V236" s="334"/>
      <c r="W236" s="335"/>
      <c r="X236" s="335"/>
      <c r="Y236" s="335"/>
      <c r="Z236" s="335"/>
      <c r="AA236" s="335"/>
    </row>
    <row r="237" spans="2:27">
      <c r="B237" s="306" t="s">
        <v>895</v>
      </c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</row>
    <row r="238" spans="2:27">
      <c r="B238" s="306" t="s">
        <v>876</v>
      </c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 t="s">
        <v>896</v>
      </c>
      <c r="P238" s="306"/>
      <c r="Q238" s="306"/>
      <c r="R238" s="306"/>
      <c r="S238" s="306"/>
      <c r="T238" s="306"/>
      <c r="U238" s="306"/>
      <c r="V238" s="361" t="s">
        <v>1128</v>
      </c>
      <c r="W238" s="361"/>
      <c r="X238" s="361"/>
      <c r="Y238" s="361"/>
      <c r="Z238" s="361"/>
      <c r="AA238" s="361"/>
    </row>
    <row r="239" spans="2:27" ht="54" customHeight="1">
      <c r="B239" s="459" t="s">
        <v>1164</v>
      </c>
      <c r="C239" s="421"/>
      <c r="D239" s="421"/>
      <c r="E239" s="421"/>
      <c r="F239" s="421"/>
      <c r="G239" s="421"/>
      <c r="H239" s="421"/>
      <c r="I239" s="421"/>
      <c r="J239" s="421"/>
      <c r="K239" s="421"/>
      <c r="L239" s="421"/>
      <c r="M239" s="421"/>
      <c r="N239" s="460"/>
      <c r="O239" s="461" t="s">
        <v>1145</v>
      </c>
      <c r="P239" s="462"/>
      <c r="Q239" s="462"/>
      <c r="R239" s="462"/>
      <c r="S239" s="462"/>
      <c r="T239" s="462"/>
      <c r="U239" s="463"/>
      <c r="V239" s="502"/>
      <c r="W239" s="515"/>
      <c r="X239" s="515"/>
      <c r="Y239" s="515"/>
      <c r="Z239" s="515"/>
      <c r="AA239" s="516"/>
    </row>
    <row r="240" spans="2:27">
      <c r="B240" s="306" t="s">
        <v>876</v>
      </c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 t="s">
        <v>896</v>
      </c>
      <c r="P240" s="306"/>
      <c r="Q240" s="306"/>
      <c r="R240" s="306"/>
      <c r="S240" s="306"/>
      <c r="T240" s="306"/>
      <c r="U240" s="306"/>
      <c r="V240" s="517"/>
      <c r="W240" s="518"/>
      <c r="X240" s="518"/>
      <c r="Y240" s="518"/>
      <c r="Z240" s="518"/>
      <c r="AA240" s="519"/>
    </row>
    <row r="241" spans="2:27" ht="51" customHeight="1">
      <c r="B241" s="459" t="s">
        <v>1163</v>
      </c>
      <c r="C241" s="421"/>
      <c r="D241" s="421"/>
      <c r="E241" s="421"/>
      <c r="F241" s="421"/>
      <c r="G241" s="421"/>
      <c r="H241" s="421"/>
      <c r="I241" s="421"/>
      <c r="J241" s="421"/>
      <c r="K241" s="421"/>
      <c r="L241" s="421"/>
      <c r="M241" s="421"/>
      <c r="N241" s="460"/>
      <c r="O241" s="461" t="s">
        <v>1145</v>
      </c>
      <c r="P241" s="462"/>
      <c r="Q241" s="462"/>
      <c r="R241" s="462"/>
      <c r="S241" s="462"/>
      <c r="T241" s="462"/>
      <c r="U241" s="463"/>
      <c r="V241" s="520"/>
      <c r="W241" s="521"/>
      <c r="X241" s="521"/>
      <c r="Y241" s="521"/>
      <c r="Z241" s="521"/>
      <c r="AA241" s="522"/>
    </row>
    <row r="242" spans="2:27">
      <c r="B242" s="306" t="s">
        <v>897</v>
      </c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</row>
    <row r="243" spans="2:27">
      <c r="B243" s="365"/>
      <c r="C243" s="366"/>
      <c r="D243" s="366"/>
      <c r="E243" s="366"/>
      <c r="F243" s="366"/>
      <c r="G243" s="366"/>
      <c r="H243" s="366"/>
      <c r="I243" s="366"/>
      <c r="J243" s="366"/>
      <c r="K243" s="366"/>
      <c r="L243" s="366"/>
      <c r="M243" s="366"/>
      <c r="N243" s="366"/>
      <c r="O243" s="366"/>
      <c r="P243" s="366"/>
      <c r="Q243" s="366"/>
      <c r="R243" s="366"/>
      <c r="S243" s="366"/>
      <c r="T243" s="366"/>
      <c r="U243" s="366"/>
      <c r="V243" s="366"/>
      <c r="W243" s="366"/>
      <c r="X243" s="366"/>
      <c r="Y243" s="366"/>
      <c r="Z243" s="366"/>
      <c r="AA243" s="367"/>
    </row>
    <row r="244" spans="2:27">
      <c r="B244" s="523"/>
      <c r="C244" s="524"/>
      <c r="D244" s="524"/>
      <c r="E244" s="524"/>
      <c r="F244" s="524"/>
      <c r="G244" s="524"/>
      <c r="H244" s="524"/>
      <c r="I244" s="524"/>
      <c r="J244" s="524"/>
      <c r="K244" s="524"/>
      <c r="L244" s="524"/>
      <c r="M244" s="524"/>
      <c r="N244" s="524"/>
      <c r="O244" s="524"/>
      <c r="P244" s="524"/>
      <c r="Q244" s="524"/>
      <c r="R244" s="524"/>
      <c r="S244" s="524"/>
      <c r="T244" s="524"/>
      <c r="U244" s="524"/>
      <c r="V244" s="524"/>
      <c r="W244" s="524"/>
      <c r="X244" s="524"/>
      <c r="Y244" s="524"/>
      <c r="Z244" s="524"/>
      <c r="AA244" s="525"/>
    </row>
    <row r="245" spans="2:27">
      <c r="B245" s="306" t="s">
        <v>898</v>
      </c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</row>
    <row r="246" spans="2:27">
      <c r="B246" s="306" t="s">
        <v>899</v>
      </c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 t="s">
        <v>900</v>
      </c>
      <c r="P246" s="306"/>
      <c r="Q246" s="306"/>
      <c r="R246" s="306"/>
      <c r="S246" s="306"/>
      <c r="T246" s="306"/>
      <c r="U246" s="306"/>
      <c r="V246" s="306" t="s">
        <v>901</v>
      </c>
      <c r="W246" s="306"/>
      <c r="X246" s="306"/>
      <c r="Y246" s="306"/>
      <c r="Z246" s="306"/>
      <c r="AA246" s="306"/>
    </row>
    <row r="247" spans="2:27" ht="24.75" customHeight="1">
      <c r="B247" s="313" t="s">
        <v>1124</v>
      </c>
      <c r="C247" s="314"/>
      <c r="D247" s="314"/>
      <c r="E247" s="314"/>
      <c r="F247" s="314"/>
      <c r="G247" s="314"/>
      <c r="H247" s="314"/>
      <c r="I247" s="314"/>
      <c r="J247" s="314"/>
      <c r="K247" s="314"/>
      <c r="L247" s="314"/>
      <c r="M247" s="314"/>
      <c r="N247" s="314"/>
      <c r="O247" s="313" t="s">
        <v>929</v>
      </c>
      <c r="P247" s="314"/>
      <c r="Q247" s="314"/>
      <c r="R247" s="314"/>
      <c r="S247" s="314"/>
      <c r="T247" s="314"/>
      <c r="U247" s="314"/>
      <c r="V247" s="294" t="s">
        <v>1123</v>
      </c>
      <c r="W247" s="285"/>
      <c r="X247" s="285"/>
      <c r="Y247" s="285"/>
      <c r="Z247" s="285"/>
      <c r="AA247" s="285"/>
    </row>
    <row r="248" spans="2:27" ht="27.75" customHeight="1">
      <c r="B248" s="314"/>
      <c r="C248" s="314"/>
      <c r="D248" s="314"/>
      <c r="E248" s="314"/>
      <c r="F248" s="314"/>
      <c r="G248" s="314"/>
      <c r="H248" s="314"/>
      <c r="I248" s="314"/>
      <c r="J248" s="314"/>
      <c r="K248" s="314"/>
      <c r="L248" s="314"/>
      <c r="M248" s="314"/>
      <c r="N248" s="314"/>
      <c r="O248" s="314"/>
      <c r="P248" s="314"/>
      <c r="Q248" s="314"/>
      <c r="R248" s="314"/>
      <c r="S248" s="314"/>
      <c r="T248" s="314"/>
      <c r="U248" s="314"/>
      <c r="V248" s="285"/>
      <c r="W248" s="285"/>
      <c r="X248" s="285"/>
      <c r="Y248" s="285"/>
      <c r="Z248" s="285"/>
      <c r="AA248" s="285"/>
    </row>
    <row r="249" spans="2:27" ht="25.5" customHeight="1">
      <c r="B249" s="307" t="s">
        <v>902</v>
      </c>
      <c r="C249" s="307"/>
      <c r="D249" s="307"/>
      <c r="E249" s="307"/>
      <c r="F249" s="307"/>
      <c r="G249" s="307"/>
      <c r="H249" s="307"/>
      <c r="I249" s="307"/>
      <c r="J249" s="307"/>
      <c r="K249" s="307"/>
      <c r="L249" s="307"/>
      <c r="M249" s="307"/>
      <c r="N249" s="307"/>
      <c r="O249" s="307" t="s">
        <v>1122</v>
      </c>
      <c r="P249" s="307"/>
      <c r="Q249" s="307"/>
      <c r="R249" s="307"/>
      <c r="S249" s="307"/>
      <c r="T249" s="307"/>
      <c r="U249" s="307"/>
      <c r="V249" s="368" t="s">
        <v>1121</v>
      </c>
      <c r="W249" s="368"/>
      <c r="X249" s="368"/>
      <c r="Y249" s="368"/>
      <c r="Z249" s="368"/>
      <c r="AA249" s="368"/>
    </row>
    <row r="250" spans="2:27" ht="15" customHeight="1">
      <c r="B250" s="294" t="s">
        <v>1113</v>
      </c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85"/>
      <c r="N250" s="285"/>
      <c r="O250" s="345" t="s">
        <v>1120</v>
      </c>
      <c r="P250" s="296"/>
      <c r="Q250" s="296"/>
      <c r="R250" s="296"/>
      <c r="S250" s="296"/>
      <c r="T250" s="296"/>
      <c r="U250" s="296"/>
      <c r="V250" s="370" t="s">
        <v>930</v>
      </c>
      <c r="W250" s="314"/>
      <c r="X250" s="314"/>
      <c r="Y250" s="314"/>
      <c r="Z250" s="314"/>
      <c r="AA250" s="314"/>
    </row>
    <row r="251" spans="2:27">
      <c r="B251" s="279"/>
      <c r="C251" s="279"/>
      <c r="D251" s="279"/>
      <c r="E251" s="279"/>
      <c r="F251" s="279"/>
      <c r="G251" s="279"/>
      <c r="H251" s="279"/>
      <c r="I251" s="279"/>
      <c r="J251" s="279"/>
      <c r="K251" s="279"/>
      <c r="L251" s="279"/>
      <c r="M251" s="279"/>
      <c r="N251" s="279"/>
      <c r="O251" s="369"/>
      <c r="P251" s="369"/>
      <c r="Q251" s="369"/>
      <c r="R251" s="369"/>
      <c r="S251" s="369"/>
      <c r="T251" s="369"/>
      <c r="U251" s="369"/>
      <c r="V251" s="371"/>
      <c r="W251" s="371"/>
      <c r="X251" s="371"/>
      <c r="Y251" s="371"/>
      <c r="Z251" s="371"/>
      <c r="AA251" s="371"/>
    </row>
    <row r="252" spans="2:27">
      <c r="B252" s="372" t="s">
        <v>1119</v>
      </c>
      <c r="C252" s="372"/>
      <c r="D252" s="372"/>
      <c r="E252" s="372"/>
      <c r="F252" s="372"/>
      <c r="G252" s="372"/>
      <c r="H252" s="372"/>
      <c r="I252" s="372"/>
      <c r="J252" s="372"/>
      <c r="K252" s="372" t="s">
        <v>1118</v>
      </c>
      <c r="L252" s="372"/>
      <c r="M252" s="372"/>
      <c r="N252" s="372"/>
      <c r="O252" s="372"/>
      <c r="P252" s="372"/>
      <c r="Q252" s="372"/>
      <c r="R252" s="372"/>
      <c r="S252" s="372" t="s">
        <v>903</v>
      </c>
      <c r="T252" s="372"/>
      <c r="U252" s="372"/>
      <c r="V252" s="372"/>
      <c r="W252" s="372"/>
      <c r="X252" s="372"/>
      <c r="Y252" s="372"/>
      <c r="Z252" s="372"/>
      <c r="AA252" s="372"/>
    </row>
    <row r="253" spans="2:27" ht="15" customHeight="1">
      <c r="B253" s="373" t="s">
        <v>1117</v>
      </c>
      <c r="C253" s="374"/>
      <c r="D253" s="374"/>
      <c r="E253" s="374"/>
      <c r="F253" s="374"/>
      <c r="G253" s="374"/>
      <c r="H253" s="374"/>
      <c r="I253" s="374"/>
      <c r="J253" s="375"/>
      <c r="K253" s="274" t="s">
        <v>1116</v>
      </c>
      <c r="L253" s="379"/>
      <c r="M253" s="379"/>
      <c r="N253" s="379"/>
      <c r="O253" s="379"/>
      <c r="P253" s="379"/>
      <c r="Q253" s="379"/>
      <c r="R253" s="380"/>
      <c r="S253" s="373" t="s">
        <v>1115</v>
      </c>
      <c r="T253" s="374"/>
      <c r="U253" s="374"/>
      <c r="V253" s="374"/>
      <c r="W253" s="374"/>
      <c r="X253" s="374"/>
      <c r="Y253" s="374"/>
      <c r="Z253" s="374"/>
      <c r="AA253" s="375"/>
    </row>
    <row r="254" spans="2:27" ht="36.75" customHeight="1">
      <c r="B254" s="376"/>
      <c r="C254" s="377"/>
      <c r="D254" s="377"/>
      <c r="E254" s="377"/>
      <c r="F254" s="377"/>
      <c r="G254" s="377"/>
      <c r="H254" s="377"/>
      <c r="I254" s="377"/>
      <c r="J254" s="378"/>
      <c r="K254" s="276"/>
      <c r="L254" s="381"/>
      <c r="M254" s="381"/>
      <c r="N254" s="381"/>
      <c r="O254" s="381"/>
      <c r="P254" s="381"/>
      <c r="Q254" s="381"/>
      <c r="R254" s="382"/>
      <c r="S254" s="376"/>
      <c r="T254" s="377"/>
      <c r="U254" s="377"/>
      <c r="V254" s="377"/>
      <c r="W254" s="377"/>
      <c r="X254" s="377"/>
      <c r="Y254" s="377"/>
      <c r="Z254" s="377"/>
      <c r="AA254" s="378"/>
    </row>
    <row r="255" spans="2:27" ht="51.75" customHeight="1">
      <c r="B255" s="285" t="s">
        <v>1114</v>
      </c>
      <c r="C255" s="383"/>
      <c r="D255" s="383"/>
      <c r="E255" s="383"/>
      <c r="F255" s="383"/>
      <c r="G255" s="383"/>
      <c r="H255" s="383"/>
      <c r="I255" s="383"/>
      <c r="J255" s="383"/>
      <c r="K255" s="285" t="s">
        <v>1113</v>
      </c>
      <c r="L255" s="285"/>
      <c r="M255" s="285"/>
      <c r="N255" s="285"/>
      <c r="O255" s="285"/>
      <c r="P255" s="285"/>
      <c r="Q255" s="285"/>
      <c r="R255" s="285"/>
      <c r="S255" s="285" t="s">
        <v>1112</v>
      </c>
      <c r="T255" s="383"/>
      <c r="U255" s="383"/>
      <c r="V255" s="383"/>
      <c r="W255" s="383"/>
      <c r="X255" s="383"/>
      <c r="Y255" s="383"/>
      <c r="Z255" s="383"/>
      <c r="AA255" s="383"/>
    </row>
    <row r="256" spans="2:27">
      <c r="B256" s="384" t="s">
        <v>904</v>
      </c>
      <c r="C256" s="384"/>
      <c r="D256" s="384"/>
      <c r="E256" s="384"/>
      <c r="F256" s="384"/>
      <c r="G256" s="384"/>
      <c r="H256" s="384"/>
      <c r="I256" s="384"/>
      <c r="J256" s="384"/>
      <c r="K256" s="384"/>
      <c r="L256" s="384"/>
      <c r="M256" s="384"/>
      <c r="N256" s="384"/>
      <c r="O256" s="384"/>
      <c r="P256" s="384"/>
      <c r="Q256" s="384"/>
      <c r="R256" s="384"/>
      <c r="S256" s="384"/>
      <c r="T256" s="384"/>
      <c r="U256" s="384"/>
      <c r="V256" s="384"/>
      <c r="W256" s="384"/>
      <c r="X256" s="384"/>
      <c r="Y256" s="384"/>
      <c r="Z256" s="384"/>
      <c r="AA256" s="384"/>
    </row>
    <row r="257" spans="2:27">
      <c r="B257" s="385" t="s">
        <v>905</v>
      </c>
      <c r="C257" s="385"/>
      <c r="D257" s="385"/>
      <c r="E257" s="385"/>
      <c r="F257" s="385"/>
      <c r="G257" s="385"/>
      <c r="H257" s="385"/>
      <c r="I257" s="385"/>
      <c r="J257" s="385"/>
      <c r="K257" s="385"/>
      <c r="L257" s="385"/>
      <c r="M257" s="385"/>
      <c r="N257" s="385"/>
      <c r="O257" s="385"/>
      <c r="P257" s="385"/>
      <c r="Q257" s="385"/>
      <c r="R257" s="385"/>
      <c r="S257" s="385"/>
      <c r="T257" s="385"/>
      <c r="U257" s="385"/>
      <c r="V257" s="385"/>
      <c r="W257" s="385"/>
      <c r="X257" s="385"/>
      <c r="Y257" s="385"/>
      <c r="Z257" s="385"/>
      <c r="AA257" s="385"/>
    </row>
    <row r="258" spans="2:27"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</row>
    <row r="259" spans="2:27"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</row>
    <row r="260" spans="2:27" ht="15.75">
      <c r="B260" s="297" t="s">
        <v>872</v>
      </c>
      <c r="C260" s="297"/>
      <c r="D260" s="297"/>
      <c r="E260" s="297"/>
      <c r="F260" s="297"/>
      <c r="G260" s="297"/>
      <c r="H260" s="297"/>
      <c r="I260" s="297"/>
      <c r="J260" s="297"/>
      <c r="K260" s="297"/>
      <c r="L260" s="297"/>
      <c r="M260" s="297"/>
      <c r="N260" s="297"/>
      <c r="O260" s="297"/>
      <c r="P260" s="297"/>
      <c r="Q260" s="297"/>
      <c r="R260" s="297"/>
      <c r="S260" s="297"/>
      <c r="T260" s="297"/>
      <c r="U260" s="297"/>
      <c r="V260" s="297"/>
      <c r="W260" s="297"/>
      <c r="X260" s="297"/>
      <c r="Y260" s="297"/>
      <c r="Z260" s="297"/>
      <c r="AA260" s="297"/>
    </row>
    <row r="261" spans="2:27" ht="15.75">
      <c r="B261" s="297" t="s">
        <v>873</v>
      </c>
      <c r="C261" s="297"/>
      <c r="D261" s="297"/>
      <c r="E261" s="297"/>
      <c r="F261" s="297"/>
      <c r="G261" s="297"/>
      <c r="H261" s="297"/>
      <c r="I261" s="297"/>
      <c r="J261" s="297"/>
      <c r="K261" s="297"/>
      <c r="L261" s="297"/>
      <c r="M261" s="297"/>
      <c r="N261" s="297"/>
      <c r="O261" s="297"/>
      <c r="P261" s="297"/>
      <c r="Q261" s="297"/>
      <c r="R261" s="297"/>
      <c r="S261" s="297"/>
      <c r="T261" s="297"/>
      <c r="U261" s="297"/>
      <c r="V261" s="297"/>
      <c r="W261" s="297"/>
      <c r="X261" s="297"/>
      <c r="Y261" s="297"/>
      <c r="Z261" s="297"/>
      <c r="AA261" s="297"/>
    </row>
    <row r="262" spans="2:27" ht="15.75">
      <c r="B262" s="297" t="s">
        <v>874</v>
      </c>
      <c r="C262" s="297"/>
      <c r="D262" s="297"/>
      <c r="E262" s="297"/>
      <c r="F262" s="297"/>
      <c r="G262" s="297"/>
      <c r="H262" s="297"/>
      <c r="I262" s="297"/>
      <c r="J262" s="297"/>
      <c r="K262" s="297"/>
      <c r="L262" s="297"/>
      <c r="M262" s="297"/>
      <c r="N262" s="297"/>
      <c r="O262" s="297"/>
      <c r="P262" s="297"/>
      <c r="Q262" s="297"/>
      <c r="R262" s="297"/>
      <c r="S262" s="297"/>
      <c r="T262" s="297"/>
      <c r="U262" s="297"/>
      <c r="V262" s="297"/>
      <c r="W262" s="297"/>
      <c r="X262" s="297"/>
      <c r="Y262" s="297"/>
      <c r="Z262" s="297"/>
      <c r="AA262" s="297"/>
    </row>
    <row r="263" spans="2:27">
      <c r="B263" s="298"/>
      <c r="C263" s="298"/>
      <c r="D263" s="298"/>
      <c r="E263" s="298"/>
      <c r="F263" s="298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</row>
    <row r="264" spans="2:27">
      <c r="B264" s="131" t="s">
        <v>1144</v>
      </c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 t="s">
        <v>1143</v>
      </c>
      <c r="X264" s="161"/>
      <c r="Y264" s="161"/>
      <c r="Z264" s="161"/>
      <c r="AA264" s="161"/>
    </row>
    <row r="265" spans="2:27">
      <c r="B265" s="131" t="s">
        <v>1142</v>
      </c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  <c r="AA265" s="161"/>
    </row>
    <row r="266" spans="2:27">
      <c r="B266" s="131" t="s">
        <v>1141</v>
      </c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  <c r="AA266" s="161"/>
    </row>
    <row r="267" spans="2:27" ht="13.5" customHeight="1">
      <c r="B267" s="299" t="s">
        <v>1140</v>
      </c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1"/>
    </row>
    <row r="268" spans="2:27">
      <c r="B268" s="302" t="s">
        <v>1139</v>
      </c>
      <c r="C268" s="302"/>
      <c r="D268" s="302"/>
      <c r="E268" s="302"/>
      <c r="F268" s="302"/>
      <c r="G268" s="302"/>
      <c r="H268" s="302"/>
      <c r="I268" s="302"/>
      <c r="J268" s="302"/>
      <c r="K268" s="302"/>
      <c r="L268" s="302"/>
      <c r="M268" s="302"/>
      <c r="N268" s="302"/>
      <c r="O268" s="302"/>
      <c r="P268" s="302"/>
      <c r="Q268" s="302"/>
      <c r="R268" s="302"/>
      <c r="S268" s="302"/>
      <c r="T268" s="302"/>
      <c r="U268" s="302"/>
      <c r="V268" s="302"/>
      <c r="W268" s="302"/>
      <c r="X268" s="302"/>
      <c r="Y268" s="302"/>
      <c r="Z268" s="302"/>
      <c r="AA268" s="302"/>
    </row>
    <row r="269" spans="2:27" ht="33.75" customHeight="1">
      <c r="B269" s="308" t="s">
        <v>1138</v>
      </c>
      <c r="C269" s="308"/>
      <c r="D269" s="308"/>
      <c r="E269" s="308"/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308"/>
      <c r="Q269" s="308"/>
      <c r="R269" s="308"/>
      <c r="S269" s="308"/>
      <c r="T269" s="308"/>
      <c r="U269" s="308"/>
      <c r="V269" s="308"/>
      <c r="W269" s="308"/>
      <c r="X269" s="308"/>
      <c r="Y269" s="308"/>
      <c r="Z269" s="308"/>
      <c r="AA269" s="308"/>
    </row>
    <row r="270" spans="2:27" ht="31.5" customHeight="1">
      <c r="B270" s="309" t="s">
        <v>1137</v>
      </c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  <c r="AA270" s="309"/>
    </row>
    <row r="271" spans="2:27">
      <c r="B271" s="310" t="s">
        <v>875</v>
      </c>
      <c r="C271" s="310"/>
      <c r="D271" s="310"/>
      <c r="E271" s="310"/>
      <c r="F271" s="310"/>
      <c r="G271" s="310"/>
      <c r="H271" s="310"/>
      <c r="I271" s="310"/>
      <c r="J271" s="310"/>
      <c r="K271" s="310"/>
      <c r="L271" s="310"/>
      <c r="M271" s="310"/>
      <c r="N271" s="310"/>
      <c r="O271" s="310"/>
      <c r="P271" s="310"/>
      <c r="Q271" s="310"/>
      <c r="R271" s="310"/>
      <c r="S271" s="310"/>
      <c r="T271" s="310"/>
      <c r="U271" s="310"/>
      <c r="V271" s="310"/>
      <c r="W271" s="310"/>
      <c r="X271" s="310"/>
      <c r="Y271" s="310"/>
      <c r="Z271" s="310"/>
      <c r="AA271" s="310"/>
    </row>
    <row r="272" spans="2:27">
      <c r="B272" s="490" t="s">
        <v>190</v>
      </c>
      <c r="C272" s="490"/>
      <c r="D272" s="306" t="s">
        <v>876</v>
      </c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12" t="s">
        <v>1136</v>
      </c>
      <c r="W272" s="312"/>
      <c r="X272" s="312"/>
      <c r="Y272" s="312"/>
      <c r="Z272" s="312"/>
      <c r="AA272" s="312"/>
    </row>
    <row r="273" spans="2:27">
      <c r="B273" s="313" t="s">
        <v>917</v>
      </c>
      <c r="C273" s="314"/>
      <c r="D273" s="294" t="s">
        <v>1162</v>
      </c>
      <c r="E273" s="285"/>
      <c r="F273" s="285"/>
      <c r="G273" s="285"/>
      <c r="H273" s="285"/>
      <c r="I273" s="285"/>
      <c r="J273" s="285"/>
      <c r="K273" s="285"/>
      <c r="L273" s="285"/>
      <c r="M273" s="285"/>
      <c r="N273" s="285"/>
      <c r="O273" s="285"/>
      <c r="P273" s="285"/>
      <c r="Q273" s="285"/>
      <c r="R273" s="285"/>
      <c r="S273" s="285"/>
      <c r="T273" s="285"/>
      <c r="U273" s="285"/>
      <c r="V273" s="526"/>
      <c r="W273" s="296"/>
      <c r="X273" s="296"/>
      <c r="Y273" s="296"/>
      <c r="Z273" s="296"/>
      <c r="AA273" s="296"/>
    </row>
    <row r="274" spans="2:27">
      <c r="B274" s="314"/>
      <c r="C274" s="314"/>
      <c r="D274" s="285"/>
      <c r="E274" s="285"/>
      <c r="F274" s="285"/>
      <c r="G274" s="285"/>
      <c r="H274" s="285"/>
      <c r="I274" s="285"/>
      <c r="J274" s="285"/>
      <c r="K274" s="285"/>
      <c r="L274" s="285"/>
      <c r="M274" s="285"/>
      <c r="N274" s="285"/>
      <c r="O274" s="285"/>
      <c r="P274" s="285"/>
      <c r="Q274" s="285"/>
      <c r="R274" s="285"/>
      <c r="S274" s="285"/>
      <c r="T274" s="285"/>
      <c r="U274" s="285"/>
      <c r="V274" s="296"/>
      <c r="W274" s="296"/>
      <c r="X274" s="296"/>
      <c r="Y274" s="296"/>
      <c r="Z274" s="296"/>
      <c r="AA274" s="296"/>
    </row>
    <row r="275" spans="2:27">
      <c r="B275" s="303" t="s">
        <v>877</v>
      </c>
      <c r="C275" s="304"/>
      <c r="D275" s="304"/>
      <c r="E275" s="304"/>
      <c r="F275" s="304"/>
      <c r="G275" s="304"/>
      <c r="H275" s="304"/>
      <c r="I275" s="304"/>
      <c r="J275" s="304"/>
      <c r="K275" s="304"/>
      <c r="L275" s="304"/>
      <c r="M275" s="304"/>
      <c r="N275" s="304"/>
      <c r="O275" s="304"/>
      <c r="P275" s="305"/>
      <c r="Q275" s="306" t="s">
        <v>878</v>
      </c>
      <c r="R275" s="306"/>
      <c r="S275" s="306"/>
      <c r="T275" s="306"/>
      <c r="U275" s="306"/>
      <c r="V275" s="307" t="s">
        <v>879</v>
      </c>
      <c r="W275" s="307"/>
      <c r="X275" s="307"/>
      <c r="Y275" s="307"/>
      <c r="Z275" s="307"/>
      <c r="AA275" s="307"/>
    </row>
    <row r="276" spans="2:27">
      <c r="B276" s="470" t="s">
        <v>1161</v>
      </c>
      <c r="C276" s="422"/>
      <c r="D276" s="422"/>
      <c r="E276" s="422"/>
      <c r="F276" s="422"/>
      <c r="G276" s="422"/>
      <c r="H276" s="422"/>
      <c r="I276" s="422"/>
      <c r="J276" s="422"/>
      <c r="K276" s="422"/>
      <c r="L276" s="422"/>
      <c r="M276" s="422"/>
      <c r="N276" s="422"/>
      <c r="O276" s="422"/>
      <c r="P276" s="423"/>
      <c r="Q276" s="313" t="s">
        <v>1133</v>
      </c>
      <c r="R276" s="314"/>
      <c r="S276" s="314"/>
      <c r="T276" s="314"/>
      <c r="U276" s="314"/>
      <c r="V276" s="313" t="s">
        <v>1148</v>
      </c>
      <c r="W276" s="314"/>
      <c r="X276" s="314"/>
      <c r="Y276" s="314"/>
      <c r="Z276" s="314"/>
      <c r="AA276" s="314"/>
    </row>
    <row r="277" spans="2:27">
      <c r="B277" s="471"/>
      <c r="C277" s="424"/>
      <c r="D277" s="424"/>
      <c r="E277" s="424"/>
      <c r="F277" s="424"/>
      <c r="G277" s="424"/>
      <c r="H277" s="424"/>
      <c r="I277" s="424"/>
      <c r="J277" s="424"/>
      <c r="K277" s="424"/>
      <c r="L277" s="424"/>
      <c r="M277" s="424"/>
      <c r="N277" s="424"/>
      <c r="O277" s="424"/>
      <c r="P277" s="425"/>
      <c r="Q277" s="314"/>
      <c r="R277" s="314"/>
      <c r="S277" s="314"/>
      <c r="T277" s="314"/>
      <c r="U277" s="314"/>
      <c r="V277" s="314"/>
      <c r="W277" s="314"/>
      <c r="X277" s="314"/>
      <c r="Y277" s="314"/>
      <c r="Z277" s="314"/>
      <c r="AA277" s="314"/>
    </row>
    <row r="278" spans="2:27">
      <c r="B278" s="303" t="s">
        <v>880</v>
      </c>
      <c r="C278" s="304"/>
      <c r="D278" s="304"/>
      <c r="E278" s="304"/>
      <c r="F278" s="304"/>
      <c r="G278" s="304"/>
      <c r="H278" s="304"/>
      <c r="I278" s="304"/>
      <c r="J278" s="304"/>
      <c r="K278" s="304"/>
      <c r="L278" s="304"/>
      <c r="M278" s="304"/>
      <c r="N278" s="304"/>
      <c r="O278" s="304"/>
      <c r="P278" s="304"/>
      <c r="Q278" s="304"/>
      <c r="R278" s="304"/>
      <c r="S278" s="304"/>
      <c r="T278" s="304"/>
      <c r="U278" s="305"/>
      <c r="V278" s="247" t="s">
        <v>881</v>
      </c>
      <c r="W278" s="246"/>
      <c r="X278" s="246"/>
      <c r="Y278" s="246"/>
      <c r="Z278" s="246"/>
      <c r="AA278" s="245"/>
    </row>
    <row r="279" spans="2:27" ht="57.75" customHeight="1">
      <c r="B279" s="470" t="s">
        <v>1078</v>
      </c>
      <c r="C279" s="422"/>
      <c r="D279" s="422"/>
      <c r="E279" s="422"/>
      <c r="F279" s="422"/>
      <c r="G279" s="422" t="s">
        <v>925</v>
      </c>
      <c r="H279" s="421" t="s">
        <v>1159</v>
      </c>
      <c r="I279" s="421"/>
      <c r="J279" s="421"/>
      <c r="K279" s="421"/>
      <c r="L279" s="421"/>
      <c r="M279" s="421"/>
      <c r="N279" s="421"/>
      <c r="O279" s="421"/>
      <c r="P279" s="421"/>
      <c r="Q279" s="421"/>
      <c r="R279" s="421"/>
      <c r="S279" s="421"/>
      <c r="T279" s="421"/>
      <c r="U279" s="423" t="s">
        <v>1102</v>
      </c>
      <c r="V279" s="493" t="s">
        <v>926</v>
      </c>
      <c r="W279" s="493"/>
      <c r="X279" s="493"/>
      <c r="Y279" s="493"/>
      <c r="Z279" s="493"/>
      <c r="AA279" s="493"/>
    </row>
    <row r="280" spans="2:27" ht="45" customHeight="1">
      <c r="B280" s="471"/>
      <c r="C280" s="424"/>
      <c r="D280" s="424"/>
      <c r="E280" s="424"/>
      <c r="F280" s="424"/>
      <c r="G280" s="424"/>
      <c r="H280" s="421" t="s">
        <v>1160</v>
      </c>
      <c r="I280" s="421"/>
      <c r="J280" s="421"/>
      <c r="K280" s="421"/>
      <c r="L280" s="421"/>
      <c r="M280" s="421"/>
      <c r="N280" s="421"/>
      <c r="O280" s="421"/>
      <c r="P280" s="421"/>
      <c r="Q280" s="421"/>
      <c r="R280" s="421"/>
      <c r="S280" s="421"/>
      <c r="T280" s="421"/>
      <c r="U280" s="425"/>
      <c r="V280" s="494"/>
      <c r="W280" s="494"/>
      <c r="X280" s="494"/>
      <c r="Y280" s="494"/>
      <c r="Z280" s="494"/>
      <c r="AA280" s="494"/>
    </row>
    <row r="281" spans="2:27">
      <c r="B281" s="303" t="s">
        <v>882</v>
      </c>
      <c r="C281" s="304"/>
      <c r="D281" s="304"/>
      <c r="E281" s="304"/>
      <c r="F281" s="304"/>
      <c r="G281" s="304"/>
      <c r="H281" s="305"/>
      <c r="I281" s="306" t="s">
        <v>883</v>
      </c>
      <c r="J281" s="306"/>
      <c r="K281" s="306"/>
      <c r="L281" s="306"/>
      <c r="M281" s="306"/>
      <c r="N281" s="306"/>
      <c r="O281" s="306"/>
      <c r="P281" s="306"/>
      <c r="Q281" s="306" t="s">
        <v>884</v>
      </c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</row>
    <row r="282" spans="2:27">
      <c r="B282" s="332" t="s">
        <v>912</v>
      </c>
      <c r="C282" s="332"/>
      <c r="D282" s="332"/>
      <c r="E282" s="332"/>
      <c r="F282" s="332"/>
      <c r="G282" s="332"/>
      <c r="H282" s="332"/>
      <c r="I282" s="332" t="s">
        <v>927</v>
      </c>
      <c r="J282" s="332"/>
      <c r="K282" s="332"/>
      <c r="L282" s="332"/>
      <c r="M282" s="332"/>
      <c r="N282" s="332"/>
      <c r="O282" s="332"/>
      <c r="P282" s="332"/>
      <c r="Q282" s="332"/>
      <c r="R282" s="332"/>
      <c r="S282" s="332"/>
      <c r="T282" s="332"/>
      <c r="U282" s="332"/>
      <c r="V282" s="332"/>
      <c r="W282" s="332"/>
      <c r="X282" s="332"/>
      <c r="Y282" s="332"/>
      <c r="Z282" s="332"/>
      <c r="AA282" s="332"/>
    </row>
    <row r="283" spans="2:27">
      <c r="B283" s="307" t="s">
        <v>885</v>
      </c>
      <c r="C283" s="307"/>
      <c r="D283" s="307"/>
      <c r="E283" s="307"/>
      <c r="F283" s="307"/>
      <c r="G283" s="307"/>
      <c r="H283" s="307"/>
      <c r="I283" s="307"/>
      <c r="J283" s="307"/>
      <c r="K283" s="306" t="s">
        <v>886</v>
      </c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</row>
    <row r="284" spans="2:27">
      <c r="B284" s="307"/>
      <c r="C284" s="307"/>
      <c r="D284" s="307"/>
      <c r="E284" s="307"/>
      <c r="F284" s="307"/>
      <c r="G284" s="307"/>
      <c r="H284" s="307"/>
      <c r="I284" s="307"/>
      <c r="J284" s="307"/>
      <c r="K284" s="306" t="s">
        <v>887</v>
      </c>
      <c r="L284" s="306"/>
      <c r="M284" s="306"/>
      <c r="N284" s="306"/>
      <c r="O284" s="306" t="s">
        <v>888</v>
      </c>
      <c r="P284" s="306"/>
      <c r="Q284" s="306"/>
      <c r="R284" s="306"/>
      <c r="S284" s="306"/>
      <c r="T284" s="306"/>
      <c r="U284" s="306"/>
      <c r="V284" s="306" t="s">
        <v>889</v>
      </c>
      <c r="W284" s="306"/>
      <c r="X284" s="306"/>
      <c r="Y284" s="306"/>
      <c r="Z284" s="306"/>
      <c r="AA284" s="306"/>
    </row>
    <row r="285" spans="2:27">
      <c r="B285" s="333" t="s">
        <v>928</v>
      </c>
      <c r="C285" s="332"/>
      <c r="D285" s="332"/>
      <c r="E285" s="332"/>
      <c r="F285" s="332"/>
      <c r="G285" s="332"/>
      <c r="H285" s="332"/>
      <c r="I285" s="332"/>
      <c r="J285" s="332"/>
      <c r="K285" s="333">
        <v>2024</v>
      </c>
      <c r="L285" s="332"/>
      <c r="M285" s="332"/>
      <c r="N285" s="332"/>
      <c r="O285" s="333" t="s">
        <v>909</v>
      </c>
      <c r="P285" s="332"/>
      <c r="Q285" s="332"/>
      <c r="R285" s="332"/>
      <c r="S285" s="332"/>
      <c r="T285" s="332"/>
      <c r="U285" s="332"/>
      <c r="V285" s="333"/>
      <c r="W285" s="332"/>
      <c r="X285" s="332"/>
      <c r="Y285" s="332"/>
      <c r="Z285" s="332"/>
      <c r="AA285" s="332"/>
    </row>
    <row r="286" spans="2:27">
      <c r="B286" s="306" t="s">
        <v>890</v>
      </c>
      <c r="C286" s="306"/>
      <c r="D286" s="306"/>
      <c r="E286" s="306"/>
      <c r="F286" s="306"/>
      <c r="G286" s="306"/>
      <c r="H286" s="306"/>
      <c r="I286" s="306"/>
      <c r="J286" s="306"/>
      <c r="K286" s="306" t="s">
        <v>891</v>
      </c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</row>
    <row r="287" spans="2:27">
      <c r="B287" s="336" t="s">
        <v>892</v>
      </c>
      <c r="C287" s="336"/>
      <c r="D287" s="336"/>
      <c r="E287" s="337" t="s">
        <v>893</v>
      </c>
      <c r="F287" s="337"/>
      <c r="G287" s="337"/>
      <c r="H287" s="338" t="s">
        <v>894</v>
      </c>
      <c r="I287" s="338"/>
      <c r="J287" s="338"/>
      <c r="K287" s="306" t="s">
        <v>887</v>
      </c>
      <c r="L287" s="306"/>
      <c r="M287" s="306"/>
      <c r="N287" s="306"/>
      <c r="O287" s="306" t="s">
        <v>888</v>
      </c>
      <c r="P287" s="306"/>
      <c r="Q287" s="306"/>
      <c r="R287" s="306"/>
      <c r="S287" s="306"/>
      <c r="T287" s="306"/>
      <c r="U287" s="306"/>
      <c r="V287" s="306" t="s">
        <v>889</v>
      </c>
      <c r="W287" s="306"/>
      <c r="X287" s="306"/>
      <c r="Y287" s="306"/>
      <c r="Z287" s="306"/>
      <c r="AA287" s="306"/>
    </row>
    <row r="288" spans="2:27">
      <c r="B288" s="511" t="s">
        <v>936</v>
      </c>
      <c r="C288" s="512"/>
      <c r="D288" s="512"/>
      <c r="E288" s="513" t="s">
        <v>1130</v>
      </c>
      <c r="F288" s="514"/>
      <c r="G288" s="514"/>
      <c r="H288" s="513" t="s">
        <v>1129</v>
      </c>
      <c r="I288" s="514"/>
      <c r="J288" s="514"/>
      <c r="K288" s="345">
        <v>2025</v>
      </c>
      <c r="L288" s="296"/>
      <c r="M288" s="296"/>
      <c r="N288" s="296"/>
      <c r="O288" s="333" t="s">
        <v>909</v>
      </c>
      <c r="P288" s="332"/>
      <c r="Q288" s="332"/>
      <c r="R288" s="332"/>
      <c r="S288" s="332"/>
      <c r="T288" s="332"/>
      <c r="U288" s="332"/>
      <c r="V288" s="334"/>
      <c r="W288" s="335"/>
      <c r="X288" s="335"/>
      <c r="Y288" s="335"/>
      <c r="Z288" s="335"/>
      <c r="AA288" s="335"/>
    </row>
    <row r="289" spans="2:27">
      <c r="B289" s="306" t="s">
        <v>895</v>
      </c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</row>
    <row r="290" spans="2:27">
      <c r="B290" s="306" t="s">
        <v>876</v>
      </c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 t="s">
        <v>896</v>
      </c>
      <c r="P290" s="306"/>
      <c r="Q290" s="306"/>
      <c r="R290" s="306"/>
      <c r="S290" s="306"/>
      <c r="T290" s="306"/>
      <c r="U290" s="306"/>
      <c r="V290" s="361" t="s">
        <v>1128</v>
      </c>
      <c r="W290" s="361"/>
      <c r="X290" s="361"/>
      <c r="Y290" s="361"/>
      <c r="Z290" s="361"/>
      <c r="AA290" s="361"/>
    </row>
    <row r="291" spans="2:27" ht="60" customHeight="1">
      <c r="B291" s="459" t="s">
        <v>1159</v>
      </c>
      <c r="C291" s="421"/>
      <c r="D291" s="421"/>
      <c r="E291" s="421"/>
      <c r="F291" s="421"/>
      <c r="G291" s="421"/>
      <c r="H291" s="421"/>
      <c r="I291" s="421"/>
      <c r="J291" s="421"/>
      <c r="K291" s="421"/>
      <c r="L291" s="421"/>
      <c r="M291" s="421"/>
      <c r="N291" s="460"/>
      <c r="O291" s="459" t="s">
        <v>1145</v>
      </c>
      <c r="P291" s="421"/>
      <c r="Q291" s="421"/>
      <c r="R291" s="421"/>
      <c r="S291" s="421"/>
      <c r="T291" s="421"/>
      <c r="U291" s="460"/>
      <c r="V291" s="527"/>
      <c r="W291" s="528"/>
      <c r="X291" s="528"/>
      <c r="Y291" s="528"/>
      <c r="Z291" s="528"/>
      <c r="AA291" s="529"/>
    </row>
    <row r="292" spans="2:27">
      <c r="B292" s="306" t="s">
        <v>876</v>
      </c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 t="s">
        <v>896</v>
      </c>
      <c r="P292" s="306"/>
      <c r="Q292" s="306"/>
      <c r="R292" s="306"/>
      <c r="S292" s="306"/>
      <c r="T292" s="306"/>
      <c r="U292" s="306"/>
      <c r="V292" s="530"/>
      <c r="W292" s="531"/>
      <c r="X292" s="531"/>
      <c r="Y292" s="531"/>
      <c r="Z292" s="531"/>
      <c r="AA292" s="532"/>
    </row>
    <row r="293" spans="2:27" ht="53.25" customHeight="1">
      <c r="B293" s="471" t="s">
        <v>1158</v>
      </c>
      <c r="C293" s="424"/>
      <c r="D293" s="424"/>
      <c r="E293" s="424"/>
      <c r="F293" s="424"/>
      <c r="G293" s="424"/>
      <c r="H293" s="424"/>
      <c r="I293" s="424"/>
      <c r="J293" s="424"/>
      <c r="K293" s="424"/>
      <c r="L293" s="424"/>
      <c r="M293" s="424"/>
      <c r="N293" s="425"/>
      <c r="O293" s="459" t="s">
        <v>1145</v>
      </c>
      <c r="P293" s="421"/>
      <c r="Q293" s="421"/>
      <c r="R293" s="421"/>
      <c r="S293" s="421"/>
      <c r="T293" s="421"/>
      <c r="U293" s="460"/>
      <c r="V293" s="533"/>
      <c r="W293" s="534"/>
      <c r="X293" s="534"/>
      <c r="Y293" s="534"/>
      <c r="Z293" s="534"/>
      <c r="AA293" s="535"/>
    </row>
    <row r="294" spans="2:27">
      <c r="B294" s="306" t="s">
        <v>897</v>
      </c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</row>
    <row r="295" spans="2:27">
      <c r="B295" s="365"/>
      <c r="C295" s="366"/>
      <c r="D295" s="366"/>
      <c r="E295" s="366"/>
      <c r="F295" s="366"/>
      <c r="G295" s="366"/>
      <c r="H295" s="366"/>
      <c r="I295" s="366"/>
      <c r="J295" s="366"/>
      <c r="K295" s="366"/>
      <c r="L295" s="366"/>
      <c r="M295" s="366"/>
      <c r="N295" s="366"/>
      <c r="O295" s="366"/>
      <c r="P295" s="366"/>
      <c r="Q295" s="366"/>
      <c r="R295" s="366"/>
      <c r="S295" s="366"/>
      <c r="T295" s="366"/>
      <c r="U295" s="366"/>
      <c r="V295" s="366"/>
      <c r="W295" s="366"/>
      <c r="X295" s="366"/>
      <c r="Y295" s="366"/>
      <c r="Z295" s="366"/>
      <c r="AA295" s="367"/>
    </row>
    <row r="296" spans="2:27">
      <c r="B296" s="523"/>
      <c r="C296" s="524"/>
      <c r="D296" s="524"/>
      <c r="E296" s="524"/>
      <c r="F296" s="524"/>
      <c r="G296" s="524"/>
      <c r="H296" s="524"/>
      <c r="I296" s="524"/>
      <c r="J296" s="524"/>
      <c r="K296" s="524"/>
      <c r="L296" s="524"/>
      <c r="M296" s="524"/>
      <c r="N296" s="524"/>
      <c r="O296" s="524"/>
      <c r="P296" s="524"/>
      <c r="Q296" s="524"/>
      <c r="R296" s="524"/>
      <c r="S296" s="524"/>
      <c r="T296" s="524"/>
      <c r="U296" s="524"/>
      <c r="V296" s="524"/>
      <c r="W296" s="524"/>
      <c r="X296" s="524"/>
      <c r="Y296" s="524"/>
      <c r="Z296" s="524"/>
      <c r="AA296" s="525"/>
    </row>
    <row r="297" spans="2:27">
      <c r="B297" s="306" t="s">
        <v>898</v>
      </c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</row>
    <row r="298" spans="2:27">
      <c r="B298" s="306" t="s">
        <v>899</v>
      </c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 t="s">
        <v>900</v>
      </c>
      <c r="P298" s="306"/>
      <c r="Q298" s="306"/>
      <c r="R298" s="306"/>
      <c r="S298" s="306"/>
      <c r="T298" s="306"/>
      <c r="U298" s="306"/>
      <c r="V298" s="306" t="s">
        <v>901</v>
      </c>
      <c r="W298" s="306"/>
      <c r="X298" s="306"/>
      <c r="Y298" s="306"/>
      <c r="Z298" s="306"/>
      <c r="AA298" s="306"/>
    </row>
    <row r="299" spans="2:27" ht="22.5" customHeight="1">
      <c r="B299" s="313" t="s">
        <v>1124</v>
      </c>
      <c r="C299" s="314"/>
      <c r="D299" s="314"/>
      <c r="E299" s="314"/>
      <c r="F299" s="314"/>
      <c r="G299" s="314"/>
      <c r="H299" s="314"/>
      <c r="I299" s="314"/>
      <c r="J299" s="314"/>
      <c r="K299" s="314"/>
      <c r="L299" s="314"/>
      <c r="M299" s="314"/>
      <c r="N299" s="314"/>
      <c r="O299" s="313" t="s">
        <v>929</v>
      </c>
      <c r="P299" s="314"/>
      <c r="Q299" s="314"/>
      <c r="R299" s="314"/>
      <c r="S299" s="314"/>
      <c r="T299" s="314"/>
      <c r="U299" s="314"/>
      <c r="V299" s="294" t="s">
        <v>1123</v>
      </c>
      <c r="W299" s="285"/>
      <c r="X299" s="285"/>
      <c r="Y299" s="285"/>
      <c r="Z299" s="285"/>
      <c r="AA299" s="285"/>
    </row>
    <row r="300" spans="2:27" ht="32.25" customHeight="1">
      <c r="B300" s="314"/>
      <c r="C300" s="314"/>
      <c r="D300" s="314"/>
      <c r="E300" s="314"/>
      <c r="F300" s="314"/>
      <c r="G300" s="314"/>
      <c r="H300" s="314"/>
      <c r="I300" s="314"/>
      <c r="J300" s="314"/>
      <c r="K300" s="314"/>
      <c r="L300" s="314"/>
      <c r="M300" s="314"/>
      <c r="N300" s="314"/>
      <c r="O300" s="314"/>
      <c r="P300" s="314"/>
      <c r="Q300" s="314"/>
      <c r="R300" s="314"/>
      <c r="S300" s="314"/>
      <c r="T300" s="314"/>
      <c r="U300" s="314"/>
      <c r="V300" s="285"/>
      <c r="W300" s="285"/>
      <c r="X300" s="285"/>
      <c r="Y300" s="285"/>
      <c r="Z300" s="285"/>
      <c r="AA300" s="285"/>
    </row>
    <row r="301" spans="2:27" ht="23.25" customHeight="1">
      <c r="B301" s="307" t="s">
        <v>902</v>
      </c>
      <c r="C301" s="307"/>
      <c r="D301" s="307"/>
      <c r="E301" s="307"/>
      <c r="F301" s="307"/>
      <c r="G301" s="307"/>
      <c r="H301" s="307"/>
      <c r="I301" s="307"/>
      <c r="J301" s="307"/>
      <c r="K301" s="307"/>
      <c r="L301" s="307"/>
      <c r="M301" s="307"/>
      <c r="N301" s="307"/>
      <c r="O301" s="307" t="s">
        <v>1122</v>
      </c>
      <c r="P301" s="307"/>
      <c r="Q301" s="307"/>
      <c r="R301" s="307"/>
      <c r="S301" s="307"/>
      <c r="T301" s="307"/>
      <c r="U301" s="307"/>
      <c r="V301" s="368" t="s">
        <v>1121</v>
      </c>
      <c r="W301" s="368"/>
      <c r="X301" s="368"/>
      <c r="Y301" s="368"/>
      <c r="Z301" s="368"/>
      <c r="AA301" s="368"/>
    </row>
    <row r="302" spans="2:27">
      <c r="B302" s="294" t="s">
        <v>1113</v>
      </c>
      <c r="C302" s="285"/>
      <c r="D302" s="285"/>
      <c r="E302" s="285"/>
      <c r="F302" s="285"/>
      <c r="G302" s="285"/>
      <c r="H302" s="285"/>
      <c r="I302" s="285"/>
      <c r="J302" s="285"/>
      <c r="K302" s="285"/>
      <c r="L302" s="285"/>
      <c r="M302" s="285"/>
      <c r="N302" s="285"/>
      <c r="O302" s="313" t="s">
        <v>1120</v>
      </c>
      <c r="P302" s="314"/>
      <c r="Q302" s="314"/>
      <c r="R302" s="314"/>
      <c r="S302" s="314"/>
      <c r="T302" s="314"/>
      <c r="U302" s="314"/>
      <c r="V302" s="370" t="s">
        <v>930</v>
      </c>
      <c r="W302" s="314"/>
      <c r="X302" s="314"/>
      <c r="Y302" s="314"/>
      <c r="Z302" s="314"/>
      <c r="AA302" s="314"/>
    </row>
    <row r="303" spans="2:27" ht="22.5" customHeight="1">
      <c r="B303" s="279"/>
      <c r="C303" s="279"/>
      <c r="D303" s="279"/>
      <c r="E303" s="279"/>
      <c r="F303" s="279"/>
      <c r="G303" s="279"/>
      <c r="H303" s="279"/>
      <c r="I303" s="279"/>
      <c r="J303" s="279"/>
      <c r="K303" s="279"/>
      <c r="L303" s="279"/>
      <c r="M303" s="279"/>
      <c r="N303" s="279"/>
      <c r="O303" s="371"/>
      <c r="P303" s="371"/>
      <c r="Q303" s="371"/>
      <c r="R303" s="371"/>
      <c r="S303" s="371"/>
      <c r="T303" s="371"/>
      <c r="U303" s="371"/>
      <c r="V303" s="371"/>
      <c r="W303" s="371"/>
      <c r="X303" s="371"/>
      <c r="Y303" s="371"/>
      <c r="Z303" s="371"/>
      <c r="AA303" s="371"/>
    </row>
    <row r="304" spans="2:27">
      <c r="B304" s="372" t="s">
        <v>1119</v>
      </c>
      <c r="C304" s="372"/>
      <c r="D304" s="372"/>
      <c r="E304" s="372"/>
      <c r="F304" s="372"/>
      <c r="G304" s="372"/>
      <c r="H304" s="372"/>
      <c r="I304" s="372"/>
      <c r="J304" s="372"/>
      <c r="K304" s="372" t="s">
        <v>1118</v>
      </c>
      <c r="L304" s="372"/>
      <c r="M304" s="372"/>
      <c r="N304" s="372"/>
      <c r="O304" s="372"/>
      <c r="P304" s="372"/>
      <c r="Q304" s="372"/>
      <c r="R304" s="372"/>
      <c r="S304" s="372" t="s">
        <v>903</v>
      </c>
      <c r="T304" s="372"/>
      <c r="U304" s="372"/>
      <c r="V304" s="372"/>
      <c r="W304" s="372"/>
      <c r="X304" s="372"/>
      <c r="Y304" s="372"/>
      <c r="Z304" s="372"/>
      <c r="AA304" s="372"/>
    </row>
    <row r="305" spans="2:27">
      <c r="B305" s="373" t="s">
        <v>1117</v>
      </c>
      <c r="C305" s="374"/>
      <c r="D305" s="374"/>
      <c r="E305" s="374"/>
      <c r="F305" s="374"/>
      <c r="G305" s="374"/>
      <c r="H305" s="374"/>
      <c r="I305" s="374"/>
      <c r="J305" s="375"/>
      <c r="K305" s="274" t="s">
        <v>1116</v>
      </c>
      <c r="L305" s="379"/>
      <c r="M305" s="379"/>
      <c r="N305" s="379"/>
      <c r="O305" s="379"/>
      <c r="P305" s="379"/>
      <c r="Q305" s="379"/>
      <c r="R305" s="380"/>
      <c r="S305" s="373" t="s">
        <v>1115</v>
      </c>
      <c r="T305" s="374"/>
      <c r="U305" s="374"/>
      <c r="V305" s="374"/>
      <c r="W305" s="374"/>
      <c r="X305" s="374"/>
      <c r="Y305" s="374"/>
      <c r="Z305" s="374"/>
      <c r="AA305" s="375"/>
    </row>
    <row r="306" spans="2:27" ht="38.25" customHeight="1">
      <c r="B306" s="376"/>
      <c r="C306" s="377"/>
      <c r="D306" s="377"/>
      <c r="E306" s="377"/>
      <c r="F306" s="377"/>
      <c r="G306" s="377"/>
      <c r="H306" s="377"/>
      <c r="I306" s="377"/>
      <c r="J306" s="378"/>
      <c r="K306" s="276"/>
      <c r="L306" s="381"/>
      <c r="M306" s="381"/>
      <c r="N306" s="381"/>
      <c r="O306" s="381"/>
      <c r="P306" s="381"/>
      <c r="Q306" s="381"/>
      <c r="R306" s="382"/>
      <c r="S306" s="376"/>
      <c r="T306" s="377"/>
      <c r="U306" s="377"/>
      <c r="V306" s="377"/>
      <c r="W306" s="377"/>
      <c r="X306" s="377"/>
      <c r="Y306" s="377"/>
      <c r="Z306" s="377"/>
      <c r="AA306" s="378"/>
    </row>
    <row r="307" spans="2:27" ht="52.5" customHeight="1">
      <c r="B307" s="285" t="s">
        <v>1114</v>
      </c>
      <c r="C307" s="383"/>
      <c r="D307" s="383"/>
      <c r="E307" s="383"/>
      <c r="F307" s="383"/>
      <c r="G307" s="383"/>
      <c r="H307" s="383"/>
      <c r="I307" s="383"/>
      <c r="J307" s="383"/>
      <c r="K307" s="285" t="s">
        <v>1113</v>
      </c>
      <c r="L307" s="285"/>
      <c r="M307" s="285"/>
      <c r="N307" s="285"/>
      <c r="O307" s="285"/>
      <c r="P307" s="285"/>
      <c r="Q307" s="285"/>
      <c r="R307" s="285"/>
      <c r="S307" s="285" t="s">
        <v>1112</v>
      </c>
      <c r="T307" s="383"/>
      <c r="U307" s="383"/>
      <c r="V307" s="383"/>
      <c r="W307" s="383"/>
      <c r="X307" s="383"/>
      <c r="Y307" s="383"/>
      <c r="Z307" s="383"/>
      <c r="AA307" s="383"/>
    </row>
    <row r="308" spans="2:27">
      <c r="B308" s="384" t="s">
        <v>904</v>
      </c>
      <c r="C308" s="384"/>
      <c r="D308" s="384"/>
      <c r="E308" s="384"/>
      <c r="F308" s="384"/>
      <c r="G308" s="384"/>
      <c r="H308" s="384"/>
      <c r="I308" s="384"/>
      <c r="J308" s="384"/>
      <c r="K308" s="384"/>
      <c r="L308" s="384"/>
      <c r="M308" s="384"/>
      <c r="N308" s="384"/>
      <c r="O308" s="384"/>
      <c r="P308" s="384"/>
      <c r="Q308" s="384"/>
      <c r="R308" s="384"/>
      <c r="S308" s="384"/>
      <c r="T308" s="384"/>
      <c r="U308" s="384"/>
      <c r="V308" s="384"/>
      <c r="W308" s="384"/>
      <c r="X308" s="384"/>
      <c r="Y308" s="384"/>
      <c r="Z308" s="384"/>
      <c r="AA308" s="384"/>
    </row>
    <row r="309" spans="2:27">
      <c r="B309" s="385" t="s">
        <v>905</v>
      </c>
      <c r="C309" s="385"/>
      <c r="D309" s="385"/>
      <c r="E309" s="385"/>
      <c r="F309" s="385"/>
      <c r="G309" s="385"/>
      <c r="H309" s="385"/>
      <c r="I309" s="385"/>
      <c r="J309" s="385"/>
      <c r="K309" s="385"/>
      <c r="L309" s="385"/>
      <c r="M309" s="385"/>
      <c r="N309" s="385"/>
      <c r="O309" s="385"/>
      <c r="P309" s="385"/>
      <c r="Q309" s="385"/>
      <c r="R309" s="385"/>
      <c r="S309" s="385"/>
      <c r="T309" s="385"/>
      <c r="U309" s="385"/>
      <c r="V309" s="385"/>
      <c r="W309" s="385"/>
      <c r="X309" s="385"/>
      <c r="Y309" s="385"/>
      <c r="Z309" s="385"/>
      <c r="AA309" s="385"/>
    </row>
    <row r="310" spans="2:27">
      <c r="B310" s="162"/>
      <c r="C310" s="162"/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</row>
    <row r="311" spans="2:27" ht="15.75">
      <c r="B311" s="297" t="s">
        <v>872</v>
      </c>
      <c r="C311" s="297"/>
      <c r="D311" s="297"/>
      <c r="E311" s="297"/>
      <c r="F311" s="297"/>
      <c r="G311" s="297"/>
      <c r="H311" s="297"/>
      <c r="I311" s="297"/>
      <c r="J311" s="297"/>
      <c r="K311" s="297"/>
      <c r="L311" s="297"/>
      <c r="M311" s="297"/>
      <c r="N311" s="297"/>
      <c r="O311" s="297"/>
      <c r="P311" s="297"/>
      <c r="Q311" s="297"/>
      <c r="R311" s="297"/>
      <c r="S311" s="297"/>
      <c r="T311" s="297"/>
      <c r="U311" s="297"/>
      <c r="V311" s="297"/>
      <c r="W311" s="297"/>
      <c r="X311" s="297"/>
      <c r="Y311" s="297"/>
      <c r="Z311" s="297"/>
      <c r="AA311" s="297"/>
    </row>
    <row r="312" spans="2:27" ht="15.75">
      <c r="B312" s="297" t="s">
        <v>873</v>
      </c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7"/>
      <c r="O312" s="297"/>
      <c r="P312" s="297"/>
      <c r="Q312" s="297"/>
      <c r="R312" s="297"/>
      <c r="S312" s="297"/>
      <c r="T312" s="297"/>
      <c r="U312" s="297"/>
      <c r="V312" s="297"/>
      <c r="W312" s="297"/>
      <c r="X312" s="297"/>
      <c r="Y312" s="297"/>
      <c r="Z312" s="297"/>
      <c r="AA312" s="297"/>
    </row>
    <row r="313" spans="2:27" ht="15.75">
      <c r="B313" s="297" t="s">
        <v>874</v>
      </c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  <c r="N313" s="297"/>
      <c r="O313" s="297"/>
      <c r="P313" s="297"/>
      <c r="Q313" s="297"/>
      <c r="R313" s="297"/>
      <c r="S313" s="297"/>
      <c r="T313" s="297"/>
      <c r="U313" s="297"/>
      <c r="V313" s="297"/>
      <c r="W313" s="297"/>
      <c r="X313" s="297"/>
      <c r="Y313" s="297"/>
      <c r="Z313" s="297"/>
      <c r="AA313" s="297"/>
    </row>
    <row r="314" spans="2:27">
      <c r="B314" s="298"/>
      <c r="C314" s="298"/>
      <c r="D314" s="298"/>
      <c r="E314" s="298"/>
      <c r="F314" s="298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</row>
    <row r="315" spans="2:27">
      <c r="B315" s="131" t="s">
        <v>1144</v>
      </c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 t="s">
        <v>1143</v>
      </c>
      <c r="X315" s="161"/>
      <c r="Y315" s="161"/>
      <c r="Z315" s="161"/>
      <c r="AA315" s="161"/>
    </row>
    <row r="316" spans="2:27">
      <c r="B316" s="131" t="s">
        <v>1142</v>
      </c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  <c r="AA316" s="161"/>
    </row>
    <row r="317" spans="2:27">
      <c r="B317" s="131" t="s">
        <v>1141</v>
      </c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  <c r="AA317" s="161"/>
    </row>
    <row r="318" spans="2:27">
      <c r="B318" s="299" t="s">
        <v>1140</v>
      </c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1"/>
    </row>
    <row r="319" spans="2:27">
      <c r="B319" s="302" t="s">
        <v>1139</v>
      </c>
      <c r="C319" s="302"/>
      <c r="D319" s="302"/>
      <c r="E319" s="302"/>
      <c r="F319" s="302"/>
      <c r="G319" s="302"/>
      <c r="H319" s="302"/>
      <c r="I319" s="302"/>
      <c r="J319" s="302"/>
      <c r="K319" s="302"/>
      <c r="L319" s="302"/>
      <c r="M319" s="302"/>
      <c r="N319" s="302"/>
      <c r="O319" s="302"/>
      <c r="P319" s="302"/>
      <c r="Q319" s="302"/>
      <c r="R319" s="302"/>
      <c r="S319" s="302"/>
      <c r="T319" s="302"/>
      <c r="U319" s="302"/>
      <c r="V319" s="302"/>
      <c r="W319" s="302"/>
      <c r="X319" s="302"/>
      <c r="Y319" s="302"/>
      <c r="Z319" s="302"/>
      <c r="AA319" s="302"/>
    </row>
    <row r="320" spans="2:27">
      <c r="B320" s="308" t="s">
        <v>1138</v>
      </c>
      <c r="C320" s="308"/>
      <c r="D320" s="308"/>
      <c r="E320" s="308"/>
      <c r="F320" s="308"/>
      <c r="G320" s="308"/>
      <c r="H320" s="308"/>
      <c r="I320" s="308"/>
      <c r="J320" s="308"/>
      <c r="K320" s="308"/>
      <c r="L320" s="308"/>
      <c r="M320" s="308"/>
      <c r="N320" s="308"/>
      <c r="O320" s="308"/>
      <c r="P320" s="308"/>
      <c r="Q320" s="308"/>
      <c r="R320" s="308"/>
      <c r="S320" s="308"/>
      <c r="T320" s="308"/>
      <c r="U320" s="308"/>
      <c r="V320" s="308"/>
      <c r="W320" s="308"/>
      <c r="X320" s="308"/>
      <c r="Y320" s="308"/>
      <c r="Z320" s="308"/>
      <c r="AA320" s="308"/>
    </row>
    <row r="321" spans="2:27">
      <c r="B321" s="309" t="s">
        <v>1137</v>
      </c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</row>
    <row r="322" spans="2:27">
      <c r="B322" s="310" t="s">
        <v>875</v>
      </c>
      <c r="C322" s="310"/>
      <c r="D322" s="310"/>
      <c r="E322" s="310"/>
      <c r="F322" s="310"/>
      <c r="G322" s="310"/>
      <c r="H322" s="310"/>
      <c r="I322" s="310"/>
      <c r="J322" s="310"/>
      <c r="K322" s="310"/>
      <c r="L322" s="310"/>
      <c r="M322" s="310"/>
      <c r="N322" s="310"/>
      <c r="O322" s="310"/>
      <c r="P322" s="310"/>
      <c r="Q322" s="310"/>
      <c r="R322" s="310"/>
      <c r="S322" s="310"/>
      <c r="T322" s="310"/>
      <c r="U322" s="310"/>
      <c r="V322" s="310"/>
      <c r="W322" s="310"/>
      <c r="X322" s="310"/>
      <c r="Y322" s="310"/>
      <c r="Z322" s="310"/>
      <c r="AA322" s="310"/>
    </row>
    <row r="323" spans="2:27">
      <c r="B323" s="490" t="s">
        <v>190</v>
      </c>
      <c r="C323" s="490"/>
      <c r="D323" s="306" t="s">
        <v>876</v>
      </c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12" t="s">
        <v>1136</v>
      </c>
      <c r="W323" s="312"/>
      <c r="X323" s="312"/>
      <c r="Y323" s="312"/>
      <c r="Z323" s="312"/>
      <c r="AA323" s="312"/>
    </row>
    <row r="324" spans="2:27">
      <c r="B324" s="313" t="s">
        <v>917</v>
      </c>
      <c r="C324" s="314"/>
      <c r="D324" s="294" t="s">
        <v>1157</v>
      </c>
      <c r="E324" s="285"/>
      <c r="F324" s="285"/>
      <c r="G324" s="285"/>
      <c r="H324" s="285"/>
      <c r="I324" s="285"/>
      <c r="J324" s="285"/>
      <c r="K324" s="285"/>
      <c r="L324" s="285"/>
      <c r="M324" s="285"/>
      <c r="N324" s="285"/>
      <c r="O324" s="285"/>
      <c r="P324" s="285"/>
      <c r="Q324" s="285"/>
      <c r="R324" s="285"/>
      <c r="S324" s="285"/>
      <c r="T324" s="285"/>
      <c r="U324" s="285"/>
      <c r="V324" s="526"/>
      <c r="W324" s="296"/>
      <c r="X324" s="296"/>
      <c r="Y324" s="296"/>
      <c r="Z324" s="296"/>
      <c r="AA324" s="296"/>
    </row>
    <row r="325" spans="2:27">
      <c r="B325" s="314"/>
      <c r="C325" s="314"/>
      <c r="D325" s="285"/>
      <c r="E325" s="285"/>
      <c r="F325" s="285"/>
      <c r="G325" s="285"/>
      <c r="H325" s="285"/>
      <c r="I325" s="285"/>
      <c r="J325" s="285"/>
      <c r="K325" s="285"/>
      <c r="L325" s="285"/>
      <c r="M325" s="285"/>
      <c r="N325" s="285"/>
      <c r="O325" s="285"/>
      <c r="P325" s="285"/>
      <c r="Q325" s="285"/>
      <c r="R325" s="285"/>
      <c r="S325" s="285"/>
      <c r="T325" s="285"/>
      <c r="U325" s="285"/>
      <c r="V325" s="296"/>
      <c r="W325" s="296"/>
      <c r="X325" s="296"/>
      <c r="Y325" s="296"/>
      <c r="Z325" s="296"/>
      <c r="AA325" s="296"/>
    </row>
    <row r="326" spans="2:27">
      <c r="B326" s="303" t="s">
        <v>877</v>
      </c>
      <c r="C326" s="304"/>
      <c r="D326" s="304"/>
      <c r="E326" s="304"/>
      <c r="F326" s="304"/>
      <c r="G326" s="304"/>
      <c r="H326" s="304"/>
      <c r="I326" s="304"/>
      <c r="J326" s="304"/>
      <c r="K326" s="304"/>
      <c r="L326" s="304"/>
      <c r="M326" s="304"/>
      <c r="N326" s="304"/>
      <c r="O326" s="304"/>
      <c r="P326" s="305"/>
      <c r="Q326" s="306" t="s">
        <v>878</v>
      </c>
      <c r="R326" s="306"/>
      <c r="S326" s="306"/>
      <c r="T326" s="306"/>
      <c r="U326" s="306"/>
      <c r="V326" s="307" t="s">
        <v>879</v>
      </c>
      <c r="W326" s="307"/>
      <c r="X326" s="307"/>
      <c r="Y326" s="307"/>
      <c r="Z326" s="307"/>
      <c r="AA326" s="307"/>
    </row>
    <row r="327" spans="2:27">
      <c r="B327" s="470" t="s">
        <v>1111</v>
      </c>
      <c r="C327" s="422"/>
      <c r="D327" s="422"/>
      <c r="E327" s="422"/>
      <c r="F327" s="422"/>
      <c r="G327" s="422"/>
      <c r="H327" s="422"/>
      <c r="I327" s="422"/>
      <c r="J327" s="422"/>
      <c r="K327" s="422"/>
      <c r="L327" s="422"/>
      <c r="M327" s="422"/>
      <c r="N327" s="422"/>
      <c r="O327" s="422"/>
      <c r="P327" s="423"/>
      <c r="Q327" s="313" t="s">
        <v>1133</v>
      </c>
      <c r="R327" s="314"/>
      <c r="S327" s="314"/>
      <c r="T327" s="314"/>
      <c r="U327" s="314"/>
      <c r="V327" s="313" t="s">
        <v>993</v>
      </c>
      <c r="W327" s="314"/>
      <c r="X327" s="314"/>
      <c r="Y327" s="314"/>
      <c r="Z327" s="314"/>
      <c r="AA327" s="314"/>
    </row>
    <row r="328" spans="2:27" ht="27" customHeight="1">
      <c r="B328" s="471"/>
      <c r="C328" s="424"/>
      <c r="D328" s="424"/>
      <c r="E328" s="424"/>
      <c r="F328" s="424"/>
      <c r="G328" s="424"/>
      <c r="H328" s="424"/>
      <c r="I328" s="424"/>
      <c r="J328" s="424"/>
      <c r="K328" s="424"/>
      <c r="L328" s="424"/>
      <c r="M328" s="424"/>
      <c r="N328" s="424"/>
      <c r="O328" s="424"/>
      <c r="P328" s="425"/>
      <c r="Q328" s="314"/>
      <c r="R328" s="314"/>
      <c r="S328" s="314"/>
      <c r="T328" s="314"/>
      <c r="U328" s="314"/>
      <c r="V328" s="314"/>
      <c r="W328" s="314"/>
      <c r="X328" s="314"/>
      <c r="Y328" s="314"/>
      <c r="Z328" s="314"/>
      <c r="AA328" s="314"/>
    </row>
    <row r="329" spans="2:27">
      <c r="B329" s="303" t="s">
        <v>880</v>
      </c>
      <c r="C329" s="304"/>
      <c r="D329" s="304"/>
      <c r="E329" s="304"/>
      <c r="F329" s="304"/>
      <c r="G329" s="304"/>
      <c r="H329" s="304"/>
      <c r="I329" s="304"/>
      <c r="J329" s="304"/>
      <c r="K329" s="304"/>
      <c r="L329" s="304"/>
      <c r="M329" s="304"/>
      <c r="N329" s="304"/>
      <c r="O329" s="304"/>
      <c r="P329" s="304"/>
      <c r="Q329" s="304"/>
      <c r="R329" s="304"/>
      <c r="S329" s="304"/>
      <c r="T329" s="304"/>
      <c r="U329" s="305"/>
      <c r="V329" s="247" t="s">
        <v>881</v>
      </c>
      <c r="W329" s="246"/>
      <c r="X329" s="246"/>
      <c r="Y329" s="246"/>
      <c r="Z329" s="246"/>
      <c r="AA329" s="245"/>
    </row>
    <row r="330" spans="2:27" ht="42" customHeight="1">
      <c r="B330" s="470" t="s">
        <v>995</v>
      </c>
      <c r="C330" s="422"/>
      <c r="D330" s="422"/>
      <c r="E330" s="422"/>
      <c r="F330" s="422"/>
      <c r="G330" s="422" t="s">
        <v>925</v>
      </c>
      <c r="H330" s="421" t="s">
        <v>1127</v>
      </c>
      <c r="I330" s="421"/>
      <c r="J330" s="421"/>
      <c r="K330" s="421"/>
      <c r="L330" s="421"/>
      <c r="M330" s="421"/>
      <c r="N330" s="421"/>
      <c r="O330" s="421"/>
      <c r="P330" s="421"/>
      <c r="Q330" s="421"/>
      <c r="R330" s="421"/>
      <c r="S330" s="421"/>
      <c r="T330" s="421"/>
      <c r="U330" s="460"/>
      <c r="V330" s="493" t="s">
        <v>1132</v>
      </c>
      <c r="W330" s="493"/>
      <c r="X330" s="493"/>
      <c r="Y330" s="493"/>
      <c r="Z330" s="493"/>
      <c r="AA330" s="493"/>
    </row>
    <row r="331" spans="2:27" ht="48" customHeight="1">
      <c r="B331" s="471"/>
      <c r="C331" s="424"/>
      <c r="D331" s="424"/>
      <c r="E331" s="424"/>
      <c r="F331" s="424"/>
      <c r="G331" s="424"/>
      <c r="H331" s="424" t="s">
        <v>1131</v>
      </c>
      <c r="I331" s="424"/>
      <c r="J331" s="424"/>
      <c r="K331" s="424"/>
      <c r="L331" s="424"/>
      <c r="M331" s="424"/>
      <c r="N331" s="424"/>
      <c r="O331" s="424"/>
      <c r="P331" s="424"/>
      <c r="Q331" s="424"/>
      <c r="R331" s="424"/>
      <c r="S331" s="424"/>
      <c r="T331" s="424"/>
      <c r="U331" s="425"/>
      <c r="V331" s="494"/>
      <c r="W331" s="494"/>
      <c r="X331" s="494"/>
      <c r="Y331" s="494"/>
      <c r="Z331" s="494"/>
      <c r="AA331" s="494"/>
    </row>
    <row r="332" spans="2:27">
      <c r="B332" s="303" t="s">
        <v>882</v>
      </c>
      <c r="C332" s="304"/>
      <c r="D332" s="304"/>
      <c r="E332" s="304"/>
      <c r="F332" s="304"/>
      <c r="G332" s="304"/>
      <c r="H332" s="305"/>
      <c r="I332" s="306" t="s">
        <v>883</v>
      </c>
      <c r="J332" s="306"/>
      <c r="K332" s="306"/>
      <c r="L332" s="306"/>
      <c r="M332" s="306"/>
      <c r="N332" s="306"/>
      <c r="O332" s="306"/>
      <c r="P332" s="306"/>
      <c r="Q332" s="306" t="s">
        <v>884</v>
      </c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</row>
    <row r="333" spans="2:27">
      <c r="B333" s="332" t="s">
        <v>912</v>
      </c>
      <c r="C333" s="332"/>
      <c r="D333" s="332"/>
      <c r="E333" s="332"/>
      <c r="F333" s="332"/>
      <c r="G333" s="332"/>
      <c r="H333" s="332"/>
      <c r="I333" s="332" t="s">
        <v>927</v>
      </c>
      <c r="J333" s="332"/>
      <c r="K333" s="332"/>
      <c r="L333" s="332"/>
      <c r="M333" s="332"/>
      <c r="N333" s="332"/>
      <c r="O333" s="332"/>
      <c r="P333" s="332"/>
      <c r="Q333" s="332"/>
      <c r="R333" s="332"/>
      <c r="S333" s="332"/>
      <c r="T333" s="332"/>
      <c r="U333" s="332"/>
      <c r="V333" s="332"/>
      <c r="W333" s="332"/>
      <c r="X333" s="332"/>
      <c r="Y333" s="332"/>
      <c r="Z333" s="332"/>
      <c r="AA333" s="332"/>
    </row>
    <row r="334" spans="2:27">
      <c r="B334" s="307" t="s">
        <v>885</v>
      </c>
      <c r="C334" s="307"/>
      <c r="D334" s="307"/>
      <c r="E334" s="307"/>
      <c r="F334" s="307"/>
      <c r="G334" s="307"/>
      <c r="H334" s="307"/>
      <c r="I334" s="307"/>
      <c r="J334" s="307"/>
      <c r="K334" s="306" t="s">
        <v>886</v>
      </c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</row>
    <row r="335" spans="2:27">
      <c r="B335" s="307"/>
      <c r="C335" s="307"/>
      <c r="D335" s="307"/>
      <c r="E335" s="307"/>
      <c r="F335" s="307"/>
      <c r="G335" s="307"/>
      <c r="H335" s="307"/>
      <c r="I335" s="307"/>
      <c r="J335" s="307"/>
      <c r="K335" s="306" t="s">
        <v>887</v>
      </c>
      <c r="L335" s="306"/>
      <c r="M335" s="306"/>
      <c r="N335" s="306"/>
      <c r="O335" s="306" t="s">
        <v>888</v>
      </c>
      <c r="P335" s="306"/>
      <c r="Q335" s="306"/>
      <c r="R335" s="306"/>
      <c r="S335" s="306"/>
      <c r="T335" s="306"/>
      <c r="U335" s="306"/>
      <c r="V335" s="306" t="s">
        <v>889</v>
      </c>
      <c r="W335" s="306"/>
      <c r="X335" s="306"/>
      <c r="Y335" s="306"/>
      <c r="Z335" s="306"/>
      <c r="AA335" s="306"/>
    </row>
    <row r="336" spans="2:27">
      <c r="B336" s="333" t="s">
        <v>928</v>
      </c>
      <c r="C336" s="332"/>
      <c r="D336" s="332"/>
      <c r="E336" s="332"/>
      <c r="F336" s="332"/>
      <c r="G336" s="332"/>
      <c r="H336" s="332"/>
      <c r="I336" s="332"/>
      <c r="J336" s="332"/>
      <c r="K336" s="333">
        <v>2024</v>
      </c>
      <c r="L336" s="332"/>
      <c r="M336" s="332"/>
      <c r="N336" s="332"/>
      <c r="O336" s="333" t="s">
        <v>909</v>
      </c>
      <c r="P336" s="332"/>
      <c r="Q336" s="332"/>
      <c r="R336" s="332"/>
      <c r="S336" s="332"/>
      <c r="T336" s="332"/>
      <c r="U336" s="332"/>
      <c r="V336" s="545"/>
      <c r="W336" s="546"/>
      <c r="X336" s="546"/>
      <c r="Y336" s="546"/>
      <c r="Z336" s="546"/>
      <c r="AA336" s="546"/>
    </row>
    <row r="337" spans="2:27">
      <c r="B337" s="306" t="s">
        <v>890</v>
      </c>
      <c r="C337" s="306"/>
      <c r="D337" s="306"/>
      <c r="E337" s="306"/>
      <c r="F337" s="306"/>
      <c r="G337" s="306"/>
      <c r="H337" s="306"/>
      <c r="I337" s="306"/>
      <c r="J337" s="306"/>
      <c r="K337" s="306" t="s">
        <v>891</v>
      </c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</row>
    <row r="338" spans="2:27">
      <c r="B338" s="336" t="s">
        <v>892</v>
      </c>
      <c r="C338" s="336"/>
      <c r="D338" s="336"/>
      <c r="E338" s="337" t="s">
        <v>893</v>
      </c>
      <c r="F338" s="337"/>
      <c r="G338" s="337"/>
      <c r="H338" s="338" t="s">
        <v>894</v>
      </c>
      <c r="I338" s="338"/>
      <c r="J338" s="338"/>
      <c r="K338" s="306" t="s">
        <v>887</v>
      </c>
      <c r="L338" s="306"/>
      <c r="M338" s="306"/>
      <c r="N338" s="306"/>
      <c r="O338" s="306" t="s">
        <v>888</v>
      </c>
      <c r="P338" s="306"/>
      <c r="Q338" s="306"/>
      <c r="R338" s="306"/>
      <c r="S338" s="306"/>
      <c r="T338" s="306"/>
      <c r="U338" s="306"/>
      <c r="V338" s="306" t="s">
        <v>889</v>
      </c>
      <c r="W338" s="306"/>
      <c r="X338" s="306"/>
      <c r="Y338" s="306"/>
      <c r="Z338" s="306"/>
      <c r="AA338" s="306"/>
    </row>
    <row r="339" spans="2:27">
      <c r="B339" s="511" t="s">
        <v>936</v>
      </c>
      <c r="C339" s="512"/>
      <c r="D339" s="512"/>
      <c r="E339" s="513" t="s">
        <v>1130</v>
      </c>
      <c r="F339" s="514"/>
      <c r="G339" s="514"/>
      <c r="H339" s="513" t="s">
        <v>1129</v>
      </c>
      <c r="I339" s="514"/>
      <c r="J339" s="514"/>
      <c r="K339" s="345">
        <v>2025</v>
      </c>
      <c r="L339" s="296"/>
      <c r="M339" s="296"/>
      <c r="N339" s="296"/>
      <c r="O339" s="333" t="s">
        <v>909</v>
      </c>
      <c r="P339" s="332"/>
      <c r="Q339" s="332"/>
      <c r="R339" s="332"/>
      <c r="S339" s="332"/>
      <c r="T339" s="332"/>
      <c r="U339" s="332"/>
      <c r="V339" s="547"/>
      <c r="W339" s="548"/>
      <c r="X339" s="548"/>
      <c r="Y339" s="548"/>
      <c r="Z339" s="548"/>
      <c r="AA339" s="548"/>
    </row>
    <row r="340" spans="2:27">
      <c r="B340" s="306" t="s">
        <v>895</v>
      </c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</row>
    <row r="341" spans="2:27">
      <c r="B341" s="306" t="s">
        <v>876</v>
      </c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 t="s">
        <v>896</v>
      </c>
      <c r="P341" s="306"/>
      <c r="Q341" s="306"/>
      <c r="R341" s="306"/>
      <c r="S341" s="306"/>
      <c r="T341" s="306"/>
      <c r="U341" s="306"/>
      <c r="V341" s="361" t="s">
        <v>1128</v>
      </c>
      <c r="W341" s="361"/>
      <c r="X341" s="361"/>
      <c r="Y341" s="361"/>
      <c r="Z341" s="361"/>
      <c r="AA341" s="361"/>
    </row>
    <row r="342" spans="2:27" ht="44.25" customHeight="1">
      <c r="B342" s="459" t="s">
        <v>1127</v>
      </c>
      <c r="C342" s="421"/>
      <c r="D342" s="421"/>
      <c r="E342" s="421"/>
      <c r="F342" s="421"/>
      <c r="G342" s="421"/>
      <c r="H342" s="421"/>
      <c r="I342" s="421"/>
      <c r="J342" s="421"/>
      <c r="K342" s="421"/>
      <c r="L342" s="421"/>
      <c r="M342" s="421"/>
      <c r="N342" s="460"/>
      <c r="O342" s="459" t="s">
        <v>1125</v>
      </c>
      <c r="P342" s="421"/>
      <c r="Q342" s="421"/>
      <c r="R342" s="421"/>
      <c r="S342" s="421"/>
      <c r="T342" s="421"/>
      <c r="U342" s="460"/>
      <c r="V342" s="549"/>
      <c r="W342" s="316"/>
      <c r="X342" s="316"/>
      <c r="Y342" s="316"/>
      <c r="Z342" s="316"/>
      <c r="AA342" s="317"/>
    </row>
    <row r="343" spans="2:27">
      <c r="B343" s="306" t="s">
        <v>876</v>
      </c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 t="s">
        <v>896</v>
      </c>
      <c r="P343" s="306"/>
      <c r="Q343" s="306"/>
      <c r="R343" s="306"/>
      <c r="S343" s="306"/>
      <c r="T343" s="306"/>
      <c r="U343" s="306"/>
      <c r="V343" s="550"/>
      <c r="W343" s="551"/>
      <c r="X343" s="551"/>
      <c r="Y343" s="551"/>
      <c r="Z343" s="551"/>
      <c r="AA343" s="552"/>
    </row>
    <row r="344" spans="2:27" ht="47.25" customHeight="1">
      <c r="B344" s="459" t="s">
        <v>1126</v>
      </c>
      <c r="C344" s="421"/>
      <c r="D344" s="421"/>
      <c r="E344" s="421"/>
      <c r="F344" s="421"/>
      <c r="G344" s="421"/>
      <c r="H344" s="421"/>
      <c r="I344" s="421"/>
      <c r="J344" s="421"/>
      <c r="K344" s="421"/>
      <c r="L344" s="421"/>
      <c r="M344" s="421"/>
      <c r="N344" s="460"/>
      <c r="O344" s="459" t="s">
        <v>1125</v>
      </c>
      <c r="P344" s="421"/>
      <c r="Q344" s="421"/>
      <c r="R344" s="421"/>
      <c r="S344" s="421"/>
      <c r="T344" s="421"/>
      <c r="U344" s="460"/>
      <c r="V344" s="318"/>
      <c r="W344" s="319"/>
      <c r="X344" s="319"/>
      <c r="Y344" s="319"/>
      <c r="Z344" s="319"/>
      <c r="AA344" s="320"/>
    </row>
    <row r="345" spans="2:27">
      <c r="B345" s="306" t="s">
        <v>897</v>
      </c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</row>
    <row r="346" spans="2:27">
      <c r="B346" s="365"/>
      <c r="C346" s="366"/>
      <c r="D346" s="366"/>
      <c r="E346" s="366"/>
      <c r="F346" s="366"/>
      <c r="G346" s="366"/>
      <c r="H346" s="366"/>
      <c r="I346" s="366"/>
      <c r="J346" s="366"/>
      <c r="K346" s="366"/>
      <c r="L346" s="366"/>
      <c r="M346" s="366"/>
      <c r="N346" s="366"/>
      <c r="O346" s="366"/>
      <c r="P346" s="366"/>
      <c r="Q346" s="366"/>
      <c r="R346" s="366"/>
      <c r="S346" s="366"/>
      <c r="T346" s="366"/>
      <c r="U346" s="366"/>
      <c r="V346" s="366"/>
      <c r="W346" s="366"/>
      <c r="X346" s="366"/>
      <c r="Y346" s="366"/>
      <c r="Z346" s="366"/>
      <c r="AA346" s="367"/>
    </row>
    <row r="347" spans="2:27">
      <c r="B347" s="523"/>
      <c r="C347" s="524"/>
      <c r="D347" s="524"/>
      <c r="E347" s="524"/>
      <c r="F347" s="524"/>
      <c r="G347" s="524"/>
      <c r="H347" s="524"/>
      <c r="I347" s="524"/>
      <c r="J347" s="524"/>
      <c r="K347" s="524"/>
      <c r="L347" s="524"/>
      <c r="M347" s="524"/>
      <c r="N347" s="524"/>
      <c r="O347" s="524"/>
      <c r="P347" s="524"/>
      <c r="Q347" s="524"/>
      <c r="R347" s="524"/>
      <c r="S347" s="524"/>
      <c r="T347" s="524"/>
      <c r="U347" s="524"/>
      <c r="V347" s="524"/>
      <c r="W347" s="524"/>
      <c r="X347" s="524"/>
      <c r="Y347" s="524"/>
      <c r="Z347" s="524"/>
      <c r="AA347" s="525"/>
    </row>
    <row r="348" spans="2:27">
      <c r="B348" s="306" t="s">
        <v>898</v>
      </c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</row>
    <row r="349" spans="2:27">
      <c r="B349" s="306" t="s">
        <v>899</v>
      </c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 t="s">
        <v>900</v>
      </c>
      <c r="P349" s="306"/>
      <c r="Q349" s="306"/>
      <c r="R349" s="306"/>
      <c r="S349" s="306"/>
      <c r="T349" s="306"/>
      <c r="U349" s="306"/>
      <c r="V349" s="306" t="s">
        <v>901</v>
      </c>
      <c r="W349" s="306"/>
      <c r="X349" s="306"/>
      <c r="Y349" s="306"/>
      <c r="Z349" s="306"/>
      <c r="AA349" s="306"/>
    </row>
    <row r="350" spans="2:27" ht="25.5" customHeight="1">
      <c r="B350" s="313" t="s">
        <v>1124</v>
      </c>
      <c r="C350" s="314"/>
      <c r="D350" s="314"/>
      <c r="E350" s="314"/>
      <c r="F350" s="314"/>
      <c r="G350" s="314"/>
      <c r="H350" s="314"/>
      <c r="I350" s="314"/>
      <c r="J350" s="314"/>
      <c r="K350" s="314"/>
      <c r="L350" s="314"/>
      <c r="M350" s="314"/>
      <c r="N350" s="314"/>
      <c r="O350" s="313" t="s">
        <v>929</v>
      </c>
      <c r="P350" s="314"/>
      <c r="Q350" s="314"/>
      <c r="R350" s="314"/>
      <c r="S350" s="314"/>
      <c r="T350" s="314"/>
      <c r="U350" s="314"/>
      <c r="V350" s="294" t="s">
        <v>1123</v>
      </c>
      <c r="W350" s="285"/>
      <c r="X350" s="285"/>
      <c r="Y350" s="285"/>
      <c r="Z350" s="285"/>
      <c r="AA350" s="285"/>
    </row>
    <row r="351" spans="2:27" ht="30" customHeight="1">
      <c r="B351" s="314"/>
      <c r="C351" s="314"/>
      <c r="D351" s="314"/>
      <c r="E351" s="314"/>
      <c r="F351" s="314"/>
      <c r="G351" s="314"/>
      <c r="H351" s="314"/>
      <c r="I351" s="314"/>
      <c r="J351" s="314"/>
      <c r="K351" s="314"/>
      <c r="L351" s="314"/>
      <c r="M351" s="314"/>
      <c r="N351" s="314"/>
      <c r="O351" s="314"/>
      <c r="P351" s="314"/>
      <c r="Q351" s="314"/>
      <c r="R351" s="314"/>
      <c r="S351" s="314"/>
      <c r="T351" s="314"/>
      <c r="U351" s="314"/>
      <c r="V351" s="285"/>
      <c r="W351" s="285"/>
      <c r="X351" s="285"/>
      <c r="Y351" s="285"/>
      <c r="Z351" s="285"/>
      <c r="AA351" s="285"/>
    </row>
    <row r="352" spans="2:27" ht="21.75" customHeight="1">
      <c r="B352" s="307" t="s">
        <v>902</v>
      </c>
      <c r="C352" s="307"/>
      <c r="D352" s="307"/>
      <c r="E352" s="307"/>
      <c r="F352" s="307"/>
      <c r="G352" s="307"/>
      <c r="H352" s="307"/>
      <c r="I352" s="307"/>
      <c r="J352" s="307"/>
      <c r="K352" s="307"/>
      <c r="L352" s="307"/>
      <c r="M352" s="307"/>
      <c r="N352" s="307"/>
      <c r="O352" s="307" t="s">
        <v>1122</v>
      </c>
      <c r="P352" s="307"/>
      <c r="Q352" s="307"/>
      <c r="R352" s="307"/>
      <c r="S352" s="307"/>
      <c r="T352" s="307"/>
      <c r="U352" s="307"/>
      <c r="V352" s="368" t="s">
        <v>1121</v>
      </c>
      <c r="W352" s="368"/>
      <c r="X352" s="368"/>
      <c r="Y352" s="368"/>
      <c r="Z352" s="368"/>
      <c r="AA352" s="368"/>
    </row>
    <row r="353" spans="2:27">
      <c r="B353" s="294" t="s">
        <v>1113</v>
      </c>
      <c r="C353" s="285"/>
      <c r="D353" s="285"/>
      <c r="E353" s="285"/>
      <c r="F353" s="285"/>
      <c r="G353" s="285"/>
      <c r="H353" s="285"/>
      <c r="I353" s="285"/>
      <c r="J353" s="285"/>
      <c r="K353" s="285"/>
      <c r="L353" s="285"/>
      <c r="M353" s="285"/>
      <c r="N353" s="285"/>
      <c r="O353" s="345" t="s">
        <v>1120</v>
      </c>
      <c r="P353" s="296"/>
      <c r="Q353" s="296"/>
      <c r="R353" s="296"/>
      <c r="S353" s="296"/>
      <c r="T353" s="296"/>
      <c r="U353" s="296"/>
      <c r="V353" s="370" t="s">
        <v>930</v>
      </c>
      <c r="W353" s="314"/>
      <c r="X353" s="314"/>
      <c r="Y353" s="314"/>
      <c r="Z353" s="314"/>
      <c r="AA353" s="314"/>
    </row>
    <row r="354" spans="2:27" ht="18" customHeight="1">
      <c r="B354" s="279"/>
      <c r="C354" s="279"/>
      <c r="D354" s="279"/>
      <c r="E354" s="279"/>
      <c r="F354" s="279"/>
      <c r="G354" s="279"/>
      <c r="H354" s="279"/>
      <c r="I354" s="279"/>
      <c r="J354" s="279"/>
      <c r="K354" s="279"/>
      <c r="L354" s="279"/>
      <c r="M354" s="279"/>
      <c r="N354" s="279"/>
      <c r="O354" s="369"/>
      <c r="P354" s="369"/>
      <c r="Q354" s="369"/>
      <c r="R354" s="369"/>
      <c r="S354" s="369"/>
      <c r="T354" s="369"/>
      <c r="U354" s="369"/>
      <c r="V354" s="371"/>
      <c r="W354" s="371"/>
      <c r="X354" s="371"/>
      <c r="Y354" s="371"/>
      <c r="Z354" s="371"/>
      <c r="AA354" s="371"/>
    </row>
    <row r="355" spans="2:27">
      <c r="B355" s="372" t="s">
        <v>1119</v>
      </c>
      <c r="C355" s="372"/>
      <c r="D355" s="372"/>
      <c r="E355" s="372"/>
      <c r="F355" s="372"/>
      <c r="G355" s="372"/>
      <c r="H355" s="372"/>
      <c r="I355" s="372"/>
      <c r="J355" s="372"/>
      <c r="K355" s="372" t="s">
        <v>1118</v>
      </c>
      <c r="L355" s="372"/>
      <c r="M355" s="372"/>
      <c r="N355" s="372"/>
      <c r="O355" s="372"/>
      <c r="P355" s="372"/>
      <c r="Q355" s="372"/>
      <c r="R355" s="372"/>
      <c r="S355" s="372" t="s">
        <v>903</v>
      </c>
      <c r="T355" s="372"/>
      <c r="U355" s="372"/>
      <c r="V355" s="372"/>
      <c r="W355" s="372"/>
      <c r="X355" s="372"/>
      <c r="Y355" s="372"/>
      <c r="Z355" s="372"/>
      <c r="AA355" s="372"/>
    </row>
    <row r="356" spans="2:27">
      <c r="B356" s="373" t="s">
        <v>1117</v>
      </c>
      <c r="C356" s="374"/>
      <c r="D356" s="374"/>
      <c r="E356" s="374"/>
      <c r="F356" s="374"/>
      <c r="G356" s="374"/>
      <c r="H356" s="374"/>
      <c r="I356" s="374"/>
      <c r="J356" s="375"/>
      <c r="K356" s="274" t="s">
        <v>1116</v>
      </c>
      <c r="L356" s="379"/>
      <c r="M356" s="379"/>
      <c r="N356" s="379"/>
      <c r="O356" s="379"/>
      <c r="P356" s="379"/>
      <c r="Q356" s="379"/>
      <c r="R356" s="380"/>
      <c r="S356" s="373" t="s">
        <v>1115</v>
      </c>
      <c r="T356" s="374"/>
      <c r="U356" s="374"/>
      <c r="V356" s="374"/>
      <c r="W356" s="374"/>
      <c r="X356" s="374"/>
      <c r="Y356" s="374"/>
      <c r="Z356" s="374"/>
      <c r="AA356" s="375"/>
    </row>
    <row r="357" spans="2:27" ht="34.5" customHeight="1">
      <c r="B357" s="376"/>
      <c r="C357" s="377"/>
      <c r="D357" s="377"/>
      <c r="E357" s="377"/>
      <c r="F357" s="377"/>
      <c r="G357" s="377"/>
      <c r="H357" s="377"/>
      <c r="I357" s="377"/>
      <c r="J357" s="378"/>
      <c r="K357" s="276"/>
      <c r="L357" s="381"/>
      <c r="M357" s="381"/>
      <c r="N357" s="381"/>
      <c r="O357" s="381"/>
      <c r="P357" s="381"/>
      <c r="Q357" s="381"/>
      <c r="R357" s="382"/>
      <c r="S357" s="376"/>
      <c r="T357" s="377"/>
      <c r="U357" s="377"/>
      <c r="V357" s="377"/>
      <c r="W357" s="377"/>
      <c r="X357" s="377"/>
      <c r="Y357" s="377"/>
      <c r="Z357" s="377"/>
      <c r="AA357" s="378"/>
    </row>
    <row r="358" spans="2:27" ht="54" customHeight="1">
      <c r="B358" s="285" t="s">
        <v>1114</v>
      </c>
      <c r="C358" s="383"/>
      <c r="D358" s="383"/>
      <c r="E358" s="383"/>
      <c r="F358" s="383"/>
      <c r="G358" s="383"/>
      <c r="H358" s="383"/>
      <c r="I358" s="383"/>
      <c r="J358" s="383"/>
      <c r="K358" s="285" t="s">
        <v>1113</v>
      </c>
      <c r="L358" s="285"/>
      <c r="M358" s="285"/>
      <c r="N358" s="285"/>
      <c r="O358" s="285"/>
      <c r="P358" s="285"/>
      <c r="Q358" s="285"/>
      <c r="R358" s="285"/>
      <c r="S358" s="285" t="s">
        <v>1112</v>
      </c>
      <c r="T358" s="383"/>
      <c r="U358" s="383"/>
      <c r="V358" s="383"/>
      <c r="W358" s="383"/>
      <c r="X358" s="383"/>
      <c r="Y358" s="383"/>
      <c r="Z358" s="383"/>
      <c r="AA358" s="383"/>
    </row>
    <row r="359" spans="2:27">
      <c r="B359" s="384" t="s">
        <v>904</v>
      </c>
      <c r="C359" s="384"/>
      <c r="D359" s="384"/>
      <c r="E359" s="384"/>
      <c r="F359" s="384"/>
      <c r="G359" s="384"/>
      <c r="H359" s="384"/>
      <c r="I359" s="384"/>
      <c r="J359" s="384"/>
      <c r="K359" s="384"/>
      <c r="L359" s="384"/>
      <c r="M359" s="384"/>
      <c r="N359" s="384"/>
      <c r="O359" s="384"/>
      <c r="P359" s="384"/>
      <c r="Q359" s="384"/>
      <c r="R359" s="384"/>
      <c r="S359" s="384"/>
      <c r="T359" s="384"/>
      <c r="U359" s="384"/>
      <c r="V359" s="384"/>
      <c r="W359" s="384"/>
      <c r="X359" s="384"/>
      <c r="Y359" s="384"/>
      <c r="Z359" s="384"/>
      <c r="AA359" s="384"/>
    </row>
    <row r="360" spans="2:27">
      <c r="B360" s="385" t="s">
        <v>905</v>
      </c>
      <c r="C360" s="385"/>
      <c r="D360" s="385"/>
      <c r="E360" s="385"/>
      <c r="F360" s="385"/>
      <c r="G360" s="385"/>
      <c r="H360" s="385"/>
      <c r="I360" s="385"/>
      <c r="J360" s="385"/>
      <c r="K360" s="385"/>
      <c r="L360" s="385"/>
      <c r="M360" s="385"/>
      <c r="N360" s="385"/>
      <c r="O360" s="385"/>
      <c r="P360" s="385"/>
      <c r="Q360" s="385"/>
      <c r="R360" s="385"/>
      <c r="S360" s="385"/>
      <c r="T360" s="385"/>
      <c r="U360" s="385"/>
      <c r="V360" s="385"/>
      <c r="W360" s="385"/>
      <c r="X360" s="385"/>
      <c r="Y360" s="385"/>
      <c r="Z360" s="385"/>
      <c r="AA360" s="385"/>
    </row>
    <row r="361" spans="2:27">
      <c r="B361" s="162"/>
      <c r="C361" s="162"/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62"/>
      <c r="X361" s="162"/>
      <c r="Y361" s="162"/>
      <c r="Z361" s="162"/>
      <c r="AA361" s="162"/>
    </row>
    <row r="362" spans="2:27">
      <c r="B362" s="162"/>
      <c r="C362" s="162"/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62"/>
      <c r="X362" s="162"/>
      <c r="Y362" s="162"/>
      <c r="Z362" s="162"/>
      <c r="AA362" s="162"/>
    </row>
    <row r="363" spans="2:27">
      <c r="B363" s="162"/>
      <c r="C363" s="162"/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62"/>
      <c r="X363" s="162"/>
      <c r="Y363" s="162"/>
      <c r="Z363" s="162"/>
      <c r="AA363" s="162"/>
    </row>
    <row r="364" spans="2:27" ht="15.75">
      <c r="B364" s="297" t="s">
        <v>872</v>
      </c>
      <c r="C364" s="297"/>
      <c r="D364" s="297"/>
      <c r="E364" s="297"/>
      <c r="F364" s="297"/>
      <c r="G364" s="297"/>
      <c r="H364" s="297"/>
      <c r="I364" s="297"/>
      <c r="J364" s="297"/>
      <c r="K364" s="297"/>
      <c r="L364" s="297"/>
      <c r="M364" s="297"/>
      <c r="N364" s="297"/>
      <c r="O364" s="297"/>
      <c r="P364" s="297"/>
      <c r="Q364" s="297"/>
      <c r="R364" s="297"/>
      <c r="S364" s="297"/>
      <c r="T364" s="297"/>
      <c r="U364" s="297"/>
      <c r="V364" s="297"/>
      <c r="W364" s="297"/>
      <c r="X364" s="297"/>
      <c r="Y364" s="297"/>
      <c r="Z364" s="297"/>
      <c r="AA364" s="297"/>
    </row>
    <row r="365" spans="2:27" ht="15.75">
      <c r="B365" s="297" t="s">
        <v>873</v>
      </c>
      <c r="C365" s="297"/>
      <c r="D365" s="297"/>
      <c r="E365" s="297"/>
      <c r="F365" s="297"/>
      <c r="G365" s="297"/>
      <c r="H365" s="297"/>
      <c r="I365" s="297"/>
      <c r="J365" s="297"/>
      <c r="K365" s="297"/>
      <c r="L365" s="297"/>
      <c r="M365" s="297"/>
      <c r="N365" s="297"/>
      <c r="O365" s="297"/>
      <c r="P365" s="297"/>
      <c r="Q365" s="297"/>
      <c r="R365" s="297"/>
      <c r="S365" s="297"/>
      <c r="T365" s="297"/>
      <c r="U365" s="297"/>
      <c r="V365" s="297"/>
      <c r="W365" s="297"/>
      <c r="X365" s="297"/>
      <c r="Y365" s="297"/>
      <c r="Z365" s="297"/>
      <c r="AA365" s="297"/>
    </row>
    <row r="366" spans="2:27" ht="15.75">
      <c r="B366" s="297" t="s">
        <v>874</v>
      </c>
      <c r="C366" s="297"/>
      <c r="D366" s="297"/>
      <c r="E366" s="297"/>
      <c r="F366" s="297"/>
      <c r="G366" s="297"/>
      <c r="H366" s="297"/>
      <c r="I366" s="297"/>
      <c r="J366" s="297"/>
      <c r="K366" s="297"/>
      <c r="L366" s="297"/>
      <c r="M366" s="297"/>
      <c r="N366" s="297"/>
      <c r="O366" s="297"/>
      <c r="P366" s="297"/>
      <c r="Q366" s="297"/>
      <c r="R366" s="297"/>
      <c r="S366" s="297"/>
      <c r="T366" s="297"/>
      <c r="U366" s="297"/>
      <c r="V366" s="297"/>
      <c r="W366" s="297"/>
      <c r="X366" s="297"/>
      <c r="Y366" s="297"/>
      <c r="Z366" s="297"/>
      <c r="AA366" s="297"/>
    </row>
    <row r="367" spans="2:27">
      <c r="B367" s="298"/>
      <c r="C367" s="298"/>
      <c r="D367" s="298"/>
      <c r="E367" s="298"/>
      <c r="F367" s="298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</row>
    <row r="368" spans="2:27">
      <c r="B368" s="131" t="s">
        <v>1144</v>
      </c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 t="s">
        <v>1143</v>
      </c>
      <c r="X368" s="161"/>
      <c r="Y368" s="161"/>
      <c r="Z368" s="161"/>
      <c r="AA368" s="161"/>
    </row>
    <row r="369" spans="2:27">
      <c r="B369" s="131" t="s">
        <v>1142</v>
      </c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61"/>
      <c r="Z369" s="161"/>
      <c r="AA369" s="161"/>
    </row>
    <row r="370" spans="2:27">
      <c r="B370" s="131" t="s">
        <v>1141</v>
      </c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61"/>
      <c r="Z370" s="161"/>
      <c r="AA370" s="161"/>
    </row>
    <row r="371" spans="2:27" ht="13.5" customHeight="1">
      <c r="B371" s="299" t="s">
        <v>1140</v>
      </c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1"/>
    </row>
    <row r="372" spans="2:27">
      <c r="B372" s="302" t="s">
        <v>1139</v>
      </c>
      <c r="C372" s="302"/>
      <c r="D372" s="302"/>
      <c r="E372" s="302"/>
      <c r="F372" s="302"/>
      <c r="G372" s="302"/>
      <c r="H372" s="302"/>
      <c r="I372" s="302"/>
      <c r="J372" s="302"/>
      <c r="K372" s="302"/>
      <c r="L372" s="302"/>
      <c r="M372" s="302"/>
      <c r="N372" s="302"/>
      <c r="O372" s="302"/>
      <c r="P372" s="302"/>
      <c r="Q372" s="302"/>
      <c r="R372" s="302"/>
      <c r="S372" s="302"/>
      <c r="T372" s="302"/>
      <c r="U372" s="302"/>
      <c r="V372" s="302"/>
      <c r="W372" s="302"/>
      <c r="X372" s="302"/>
      <c r="Y372" s="302"/>
      <c r="Z372" s="302"/>
      <c r="AA372" s="302"/>
    </row>
    <row r="373" spans="2:27" ht="33.75" customHeight="1">
      <c r="B373" s="308" t="s">
        <v>1138</v>
      </c>
      <c r="C373" s="308"/>
      <c r="D373" s="308"/>
      <c r="E373" s="308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308"/>
      <c r="S373" s="308"/>
      <c r="T373" s="308"/>
      <c r="U373" s="308"/>
      <c r="V373" s="308"/>
      <c r="W373" s="308"/>
      <c r="X373" s="308"/>
      <c r="Y373" s="308"/>
      <c r="Z373" s="308"/>
      <c r="AA373" s="308"/>
    </row>
    <row r="374" spans="2:27" ht="31.5" customHeight="1">
      <c r="B374" s="309" t="s">
        <v>1137</v>
      </c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  <c r="AA374" s="309"/>
    </row>
    <row r="375" spans="2:27">
      <c r="B375" s="310" t="s">
        <v>875</v>
      </c>
      <c r="C375" s="310"/>
      <c r="D375" s="310"/>
      <c r="E375" s="310"/>
      <c r="F375" s="310"/>
      <c r="G375" s="310"/>
      <c r="H375" s="310"/>
      <c r="I375" s="310"/>
      <c r="J375" s="310"/>
      <c r="K375" s="310"/>
      <c r="L375" s="310"/>
      <c r="M375" s="310"/>
      <c r="N375" s="310"/>
      <c r="O375" s="310"/>
      <c r="P375" s="310"/>
      <c r="Q375" s="310"/>
      <c r="R375" s="310"/>
      <c r="S375" s="310"/>
      <c r="T375" s="310"/>
      <c r="U375" s="310"/>
      <c r="V375" s="310"/>
      <c r="W375" s="310"/>
      <c r="X375" s="310"/>
      <c r="Y375" s="310"/>
      <c r="Z375" s="310"/>
      <c r="AA375" s="310"/>
    </row>
    <row r="376" spans="2:27">
      <c r="B376" s="490" t="s">
        <v>190</v>
      </c>
      <c r="C376" s="490"/>
      <c r="D376" s="306" t="s">
        <v>876</v>
      </c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12" t="s">
        <v>1136</v>
      </c>
      <c r="W376" s="312"/>
      <c r="X376" s="312"/>
      <c r="Y376" s="312"/>
      <c r="Z376" s="312"/>
      <c r="AA376" s="312"/>
    </row>
    <row r="377" spans="2:27">
      <c r="B377" s="313" t="s">
        <v>917</v>
      </c>
      <c r="C377" s="314"/>
      <c r="D377" s="294" t="s">
        <v>1095</v>
      </c>
      <c r="E377" s="285"/>
      <c r="F377" s="285"/>
      <c r="G377" s="285"/>
      <c r="H377" s="285"/>
      <c r="I377" s="285"/>
      <c r="J377" s="285"/>
      <c r="K377" s="285"/>
      <c r="L377" s="285"/>
      <c r="M377" s="285"/>
      <c r="N377" s="285"/>
      <c r="O377" s="285"/>
      <c r="P377" s="285"/>
      <c r="Q377" s="285"/>
      <c r="R377" s="285"/>
      <c r="S377" s="285"/>
      <c r="T377" s="285"/>
      <c r="U377" s="285"/>
      <c r="V377" s="295"/>
      <c r="W377" s="296"/>
      <c r="X377" s="296"/>
      <c r="Y377" s="296"/>
      <c r="Z377" s="296"/>
      <c r="AA377" s="296"/>
    </row>
    <row r="378" spans="2:27" ht="46.5" customHeight="1">
      <c r="B378" s="314"/>
      <c r="C378" s="314"/>
      <c r="D378" s="285"/>
      <c r="E378" s="285"/>
      <c r="F378" s="285"/>
      <c r="G378" s="285"/>
      <c r="H378" s="285"/>
      <c r="I378" s="285"/>
      <c r="J378" s="285"/>
      <c r="K378" s="285"/>
      <c r="L378" s="285"/>
      <c r="M378" s="285"/>
      <c r="N378" s="285"/>
      <c r="O378" s="285"/>
      <c r="P378" s="285"/>
      <c r="Q378" s="285"/>
      <c r="R378" s="285"/>
      <c r="S378" s="285"/>
      <c r="T378" s="285"/>
      <c r="U378" s="285"/>
      <c r="V378" s="296"/>
      <c r="W378" s="296"/>
      <c r="X378" s="296"/>
      <c r="Y378" s="296"/>
      <c r="Z378" s="296"/>
      <c r="AA378" s="296"/>
    </row>
    <row r="379" spans="2:27">
      <c r="B379" s="303" t="s">
        <v>877</v>
      </c>
      <c r="C379" s="304"/>
      <c r="D379" s="304"/>
      <c r="E379" s="304"/>
      <c r="F379" s="304"/>
      <c r="G379" s="304"/>
      <c r="H379" s="304"/>
      <c r="I379" s="304"/>
      <c r="J379" s="304"/>
      <c r="K379" s="304"/>
      <c r="L379" s="304"/>
      <c r="M379" s="304"/>
      <c r="N379" s="304"/>
      <c r="O379" s="304"/>
      <c r="P379" s="305"/>
      <c r="Q379" s="306" t="s">
        <v>878</v>
      </c>
      <c r="R379" s="306"/>
      <c r="S379" s="306"/>
      <c r="T379" s="306"/>
      <c r="U379" s="306"/>
      <c r="V379" s="307" t="s">
        <v>879</v>
      </c>
      <c r="W379" s="307"/>
      <c r="X379" s="307"/>
      <c r="Y379" s="307"/>
      <c r="Z379" s="307"/>
      <c r="AA379" s="307"/>
    </row>
    <row r="380" spans="2:27" ht="29.25" customHeight="1">
      <c r="B380" s="470" t="s">
        <v>1156</v>
      </c>
      <c r="C380" s="422"/>
      <c r="D380" s="422"/>
      <c r="E380" s="422"/>
      <c r="F380" s="422"/>
      <c r="G380" s="422"/>
      <c r="H380" s="422"/>
      <c r="I380" s="422"/>
      <c r="J380" s="422"/>
      <c r="K380" s="422"/>
      <c r="L380" s="422"/>
      <c r="M380" s="422"/>
      <c r="N380" s="422"/>
      <c r="O380" s="422"/>
      <c r="P380" s="423"/>
      <c r="Q380" s="313" t="s">
        <v>1155</v>
      </c>
      <c r="R380" s="314"/>
      <c r="S380" s="314"/>
      <c r="T380" s="314"/>
      <c r="U380" s="314"/>
      <c r="V380" s="313" t="s">
        <v>1148</v>
      </c>
      <c r="W380" s="314"/>
      <c r="X380" s="314"/>
      <c r="Y380" s="314"/>
      <c r="Z380" s="314"/>
      <c r="AA380" s="314"/>
    </row>
    <row r="381" spans="2:27" ht="24.75" customHeight="1">
      <c r="B381" s="471"/>
      <c r="C381" s="424"/>
      <c r="D381" s="424"/>
      <c r="E381" s="424"/>
      <c r="F381" s="424"/>
      <c r="G381" s="424"/>
      <c r="H381" s="424"/>
      <c r="I381" s="424"/>
      <c r="J381" s="424"/>
      <c r="K381" s="424"/>
      <c r="L381" s="424"/>
      <c r="M381" s="424"/>
      <c r="N381" s="424"/>
      <c r="O381" s="424"/>
      <c r="P381" s="425"/>
      <c r="Q381" s="314"/>
      <c r="R381" s="314"/>
      <c r="S381" s="314"/>
      <c r="T381" s="314"/>
      <c r="U381" s="314"/>
      <c r="V381" s="314"/>
      <c r="W381" s="314"/>
      <c r="X381" s="314"/>
      <c r="Y381" s="314"/>
      <c r="Z381" s="314"/>
      <c r="AA381" s="314"/>
    </row>
    <row r="382" spans="2:27">
      <c r="B382" s="303" t="s">
        <v>880</v>
      </c>
      <c r="C382" s="304"/>
      <c r="D382" s="304"/>
      <c r="E382" s="304"/>
      <c r="F382" s="304"/>
      <c r="G382" s="304"/>
      <c r="H382" s="304"/>
      <c r="I382" s="304"/>
      <c r="J382" s="304"/>
      <c r="K382" s="304"/>
      <c r="L382" s="304"/>
      <c r="M382" s="304"/>
      <c r="N382" s="304"/>
      <c r="O382" s="304"/>
      <c r="P382" s="304"/>
      <c r="Q382" s="304"/>
      <c r="R382" s="304"/>
      <c r="S382" s="304"/>
      <c r="T382" s="304"/>
      <c r="U382" s="305"/>
      <c r="V382" s="247" t="s">
        <v>881</v>
      </c>
      <c r="W382" s="246"/>
      <c r="X382" s="246"/>
      <c r="Y382" s="246"/>
      <c r="Z382" s="246"/>
      <c r="AA382" s="245"/>
    </row>
    <row r="383" spans="2:27" ht="57" customHeight="1">
      <c r="B383" s="470" t="s">
        <v>1095</v>
      </c>
      <c r="C383" s="422"/>
      <c r="D383" s="422"/>
      <c r="E383" s="422"/>
      <c r="F383" s="422"/>
      <c r="G383" s="326" t="s">
        <v>925</v>
      </c>
      <c r="H383" s="421" t="s">
        <v>1151</v>
      </c>
      <c r="I383" s="421"/>
      <c r="J383" s="421"/>
      <c r="K383" s="421"/>
      <c r="L383" s="421"/>
      <c r="M383" s="421"/>
      <c r="N383" s="421"/>
      <c r="O383" s="421"/>
      <c r="P383" s="421"/>
      <c r="Q383" s="421"/>
      <c r="R383" s="421"/>
      <c r="S383" s="421"/>
      <c r="T383" s="421"/>
      <c r="U383" s="327" t="s">
        <v>1102</v>
      </c>
      <c r="V383" s="493" t="s">
        <v>926</v>
      </c>
      <c r="W383" s="493"/>
      <c r="X383" s="493"/>
      <c r="Y383" s="493"/>
      <c r="Z383" s="493"/>
      <c r="AA383" s="493"/>
    </row>
    <row r="384" spans="2:27" ht="65.25" customHeight="1">
      <c r="B384" s="471"/>
      <c r="C384" s="424"/>
      <c r="D384" s="424"/>
      <c r="E384" s="424"/>
      <c r="F384" s="424"/>
      <c r="G384" s="328"/>
      <c r="H384" s="421" t="s">
        <v>1150</v>
      </c>
      <c r="I384" s="421"/>
      <c r="J384" s="421"/>
      <c r="K384" s="421"/>
      <c r="L384" s="421"/>
      <c r="M384" s="421"/>
      <c r="N384" s="421"/>
      <c r="O384" s="421"/>
      <c r="P384" s="421"/>
      <c r="Q384" s="421"/>
      <c r="R384" s="421"/>
      <c r="S384" s="421"/>
      <c r="T384" s="421"/>
      <c r="U384" s="329"/>
      <c r="V384" s="494"/>
      <c r="W384" s="494"/>
      <c r="X384" s="494"/>
      <c r="Y384" s="494"/>
      <c r="Z384" s="494"/>
      <c r="AA384" s="494"/>
    </row>
    <row r="385" spans="2:27">
      <c r="B385" s="303" t="s">
        <v>882</v>
      </c>
      <c r="C385" s="304"/>
      <c r="D385" s="304"/>
      <c r="E385" s="304"/>
      <c r="F385" s="304"/>
      <c r="G385" s="304"/>
      <c r="H385" s="305"/>
      <c r="I385" s="306" t="s">
        <v>883</v>
      </c>
      <c r="J385" s="306"/>
      <c r="K385" s="306"/>
      <c r="L385" s="306"/>
      <c r="M385" s="306"/>
      <c r="N385" s="306"/>
      <c r="O385" s="306"/>
      <c r="P385" s="306"/>
      <c r="Q385" s="306" t="s">
        <v>884</v>
      </c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</row>
    <row r="386" spans="2:27">
      <c r="B386" s="332" t="s">
        <v>1154</v>
      </c>
      <c r="C386" s="332"/>
      <c r="D386" s="332"/>
      <c r="E386" s="332"/>
      <c r="F386" s="332"/>
      <c r="G386" s="332"/>
      <c r="H386" s="332"/>
      <c r="I386" s="332" t="s">
        <v>1153</v>
      </c>
      <c r="J386" s="332"/>
      <c r="K386" s="332"/>
      <c r="L386" s="332"/>
      <c r="M386" s="332"/>
      <c r="N386" s="332"/>
      <c r="O386" s="332"/>
      <c r="P386" s="332"/>
      <c r="Q386" s="332"/>
      <c r="R386" s="332"/>
      <c r="S386" s="332"/>
      <c r="T386" s="332"/>
      <c r="U386" s="332"/>
      <c r="V386" s="332"/>
      <c r="W386" s="332"/>
      <c r="X386" s="332"/>
      <c r="Y386" s="332"/>
      <c r="Z386" s="332"/>
      <c r="AA386" s="332"/>
    </row>
    <row r="387" spans="2:27">
      <c r="B387" s="307" t="s">
        <v>885</v>
      </c>
      <c r="C387" s="307"/>
      <c r="D387" s="307"/>
      <c r="E387" s="307"/>
      <c r="F387" s="307"/>
      <c r="G387" s="307"/>
      <c r="H387" s="307"/>
      <c r="I387" s="307"/>
      <c r="J387" s="307"/>
      <c r="K387" s="306" t="s">
        <v>886</v>
      </c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</row>
    <row r="388" spans="2:27">
      <c r="B388" s="307"/>
      <c r="C388" s="307"/>
      <c r="D388" s="307"/>
      <c r="E388" s="307"/>
      <c r="F388" s="307"/>
      <c r="G388" s="307"/>
      <c r="H388" s="307"/>
      <c r="I388" s="307"/>
      <c r="J388" s="307"/>
      <c r="K388" s="306" t="s">
        <v>887</v>
      </c>
      <c r="L388" s="306"/>
      <c r="M388" s="306"/>
      <c r="N388" s="306"/>
      <c r="O388" s="306" t="s">
        <v>888</v>
      </c>
      <c r="P388" s="306"/>
      <c r="Q388" s="306"/>
      <c r="R388" s="306"/>
      <c r="S388" s="306"/>
      <c r="T388" s="306"/>
      <c r="U388" s="306"/>
      <c r="V388" s="306" t="s">
        <v>889</v>
      </c>
      <c r="W388" s="306"/>
      <c r="X388" s="306"/>
      <c r="Y388" s="306"/>
      <c r="Z388" s="306"/>
      <c r="AA388" s="306"/>
    </row>
    <row r="389" spans="2:27">
      <c r="B389" s="333" t="s">
        <v>1152</v>
      </c>
      <c r="C389" s="332"/>
      <c r="D389" s="332"/>
      <c r="E389" s="332"/>
      <c r="F389" s="332"/>
      <c r="G389" s="332"/>
      <c r="H389" s="332"/>
      <c r="I389" s="332"/>
      <c r="J389" s="332"/>
      <c r="K389" s="333">
        <v>2024</v>
      </c>
      <c r="L389" s="332"/>
      <c r="M389" s="332"/>
      <c r="N389" s="332"/>
      <c r="O389" s="333" t="s">
        <v>937</v>
      </c>
      <c r="P389" s="332"/>
      <c r="Q389" s="332"/>
      <c r="R389" s="332"/>
      <c r="S389" s="332"/>
      <c r="T389" s="332"/>
      <c r="U389" s="332"/>
      <c r="V389" s="496"/>
      <c r="W389" s="497"/>
      <c r="X389" s="497"/>
      <c r="Y389" s="497"/>
      <c r="Z389" s="497"/>
      <c r="AA389" s="497"/>
    </row>
    <row r="390" spans="2:27">
      <c r="B390" s="306" t="s">
        <v>890</v>
      </c>
      <c r="C390" s="306"/>
      <c r="D390" s="306"/>
      <c r="E390" s="306"/>
      <c r="F390" s="306"/>
      <c r="G390" s="306"/>
      <c r="H390" s="306"/>
      <c r="I390" s="306"/>
      <c r="J390" s="306"/>
      <c r="K390" s="306" t="s">
        <v>891</v>
      </c>
      <c r="L390" s="306"/>
      <c r="M390" s="306"/>
      <c r="N390" s="306"/>
      <c r="O390" s="306"/>
      <c r="P390" s="306"/>
      <c r="Q390" s="306"/>
      <c r="R390" s="306"/>
      <c r="S390" s="306"/>
      <c r="T390" s="306"/>
      <c r="U390" s="306"/>
      <c r="V390" s="306"/>
      <c r="W390" s="306"/>
      <c r="X390" s="306"/>
      <c r="Y390" s="306"/>
      <c r="Z390" s="306"/>
      <c r="AA390" s="306"/>
    </row>
    <row r="391" spans="2:27">
      <c r="B391" s="336" t="s">
        <v>892</v>
      </c>
      <c r="C391" s="336"/>
      <c r="D391" s="336"/>
      <c r="E391" s="337" t="s">
        <v>893</v>
      </c>
      <c r="F391" s="337"/>
      <c r="G391" s="337"/>
      <c r="H391" s="338" t="s">
        <v>894</v>
      </c>
      <c r="I391" s="338"/>
      <c r="J391" s="338"/>
      <c r="K391" s="306" t="s">
        <v>887</v>
      </c>
      <c r="L391" s="306"/>
      <c r="M391" s="306"/>
      <c r="N391" s="306"/>
      <c r="O391" s="306" t="s">
        <v>888</v>
      </c>
      <c r="P391" s="306"/>
      <c r="Q391" s="306"/>
      <c r="R391" s="306"/>
      <c r="S391" s="306"/>
      <c r="T391" s="306"/>
      <c r="U391" s="306"/>
      <c r="V391" s="306" t="s">
        <v>889</v>
      </c>
      <c r="W391" s="306"/>
      <c r="X391" s="306"/>
      <c r="Y391" s="306"/>
      <c r="Z391" s="306"/>
      <c r="AA391" s="306"/>
    </row>
    <row r="392" spans="2:27">
      <c r="B392" s="511" t="s">
        <v>936</v>
      </c>
      <c r="C392" s="512"/>
      <c r="D392" s="512"/>
      <c r="E392" s="513" t="s">
        <v>1130</v>
      </c>
      <c r="F392" s="514"/>
      <c r="G392" s="514"/>
      <c r="H392" s="513" t="s">
        <v>1129</v>
      </c>
      <c r="I392" s="514"/>
      <c r="J392" s="514"/>
      <c r="K392" s="345">
        <v>2025</v>
      </c>
      <c r="L392" s="296"/>
      <c r="M392" s="296"/>
      <c r="N392" s="296"/>
      <c r="O392" s="345" t="s">
        <v>937</v>
      </c>
      <c r="P392" s="296"/>
      <c r="Q392" s="296"/>
      <c r="R392" s="296"/>
      <c r="S392" s="296"/>
      <c r="T392" s="296"/>
      <c r="U392" s="296"/>
      <c r="V392" s="334"/>
      <c r="W392" s="335"/>
      <c r="X392" s="335"/>
      <c r="Y392" s="335"/>
      <c r="Z392" s="335"/>
      <c r="AA392" s="335"/>
    </row>
    <row r="393" spans="2:27">
      <c r="B393" s="306" t="s">
        <v>895</v>
      </c>
      <c r="C393" s="306"/>
      <c r="D393" s="306"/>
      <c r="E393" s="306"/>
      <c r="F393" s="306"/>
      <c r="G393" s="306"/>
      <c r="H393" s="306"/>
      <c r="I393" s="306"/>
      <c r="J393" s="306"/>
      <c r="K393" s="306"/>
      <c r="L393" s="306"/>
      <c r="M393" s="306"/>
      <c r="N393" s="306"/>
      <c r="O393" s="306"/>
      <c r="P393" s="306"/>
      <c r="Q393" s="306"/>
      <c r="R393" s="306"/>
      <c r="S393" s="306"/>
      <c r="T393" s="306"/>
      <c r="U393" s="306"/>
      <c r="V393" s="306"/>
      <c r="W393" s="306"/>
      <c r="X393" s="306"/>
      <c r="Y393" s="306"/>
      <c r="Z393" s="306"/>
      <c r="AA393" s="306"/>
    </row>
    <row r="394" spans="2:27">
      <c r="B394" s="306" t="s">
        <v>876</v>
      </c>
      <c r="C394" s="306"/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 t="s">
        <v>896</v>
      </c>
      <c r="P394" s="306"/>
      <c r="Q394" s="306"/>
      <c r="R394" s="306"/>
      <c r="S394" s="306"/>
      <c r="T394" s="306"/>
      <c r="U394" s="306"/>
      <c r="V394" s="361" t="s">
        <v>1128</v>
      </c>
      <c r="W394" s="361"/>
      <c r="X394" s="361"/>
      <c r="Y394" s="361"/>
      <c r="Z394" s="361"/>
      <c r="AA394" s="361"/>
    </row>
    <row r="395" spans="2:27" ht="63.75" customHeight="1">
      <c r="B395" s="459" t="s">
        <v>1151</v>
      </c>
      <c r="C395" s="421"/>
      <c r="D395" s="421"/>
      <c r="E395" s="421"/>
      <c r="F395" s="421"/>
      <c r="G395" s="421"/>
      <c r="H395" s="421"/>
      <c r="I395" s="421"/>
      <c r="J395" s="421"/>
      <c r="K395" s="421"/>
      <c r="L395" s="421"/>
      <c r="M395" s="421"/>
      <c r="N395" s="460"/>
      <c r="O395" s="461" t="s">
        <v>1145</v>
      </c>
      <c r="P395" s="462"/>
      <c r="Q395" s="462"/>
      <c r="R395" s="462"/>
      <c r="S395" s="462"/>
      <c r="T395" s="462"/>
      <c r="U395" s="463"/>
      <c r="V395" s="502"/>
      <c r="W395" s="515"/>
      <c r="X395" s="515"/>
      <c r="Y395" s="515"/>
      <c r="Z395" s="515"/>
      <c r="AA395" s="516"/>
    </row>
    <row r="396" spans="2:27">
      <c r="B396" s="306" t="s">
        <v>876</v>
      </c>
      <c r="C396" s="306"/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 t="s">
        <v>896</v>
      </c>
      <c r="P396" s="306"/>
      <c r="Q396" s="306"/>
      <c r="R396" s="306"/>
      <c r="S396" s="306"/>
      <c r="T396" s="306"/>
      <c r="U396" s="306"/>
      <c r="V396" s="517"/>
      <c r="W396" s="518"/>
      <c r="X396" s="518"/>
      <c r="Y396" s="518"/>
      <c r="Z396" s="518"/>
      <c r="AA396" s="519"/>
    </row>
    <row r="397" spans="2:27" ht="66" customHeight="1">
      <c r="B397" s="459" t="s">
        <v>1150</v>
      </c>
      <c r="C397" s="421"/>
      <c r="D397" s="421"/>
      <c r="E397" s="421"/>
      <c r="F397" s="421"/>
      <c r="G397" s="421"/>
      <c r="H397" s="421"/>
      <c r="I397" s="421"/>
      <c r="J397" s="421"/>
      <c r="K397" s="421"/>
      <c r="L397" s="421"/>
      <c r="M397" s="421"/>
      <c r="N397" s="460"/>
      <c r="O397" s="461" t="s">
        <v>1145</v>
      </c>
      <c r="P397" s="462"/>
      <c r="Q397" s="462"/>
      <c r="R397" s="462"/>
      <c r="S397" s="462"/>
      <c r="T397" s="462"/>
      <c r="U397" s="463"/>
      <c r="V397" s="520"/>
      <c r="W397" s="521"/>
      <c r="X397" s="521"/>
      <c r="Y397" s="521"/>
      <c r="Z397" s="521"/>
      <c r="AA397" s="522"/>
    </row>
    <row r="398" spans="2:27">
      <c r="B398" s="306" t="s">
        <v>897</v>
      </c>
      <c r="C398" s="306"/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306"/>
      <c r="Q398" s="306"/>
      <c r="R398" s="306"/>
      <c r="S398" s="306"/>
      <c r="T398" s="306"/>
      <c r="U398" s="306"/>
      <c r="V398" s="306"/>
      <c r="W398" s="306"/>
      <c r="X398" s="306"/>
      <c r="Y398" s="306"/>
      <c r="Z398" s="306"/>
      <c r="AA398" s="306"/>
    </row>
    <row r="399" spans="2:27">
      <c r="B399" s="365"/>
      <c r="C399" s="366"/>
      <c r="D399" s="366"/>
      <c r="E399" s="366"/>
      <c r="F399" s="366"/>
      <c r="G399" s="366"/>
      <c r="H399" s="366"/>
      <c r="I399" s="366"/>
      <c r="J399" s="366"/>
      <c r="K399" s="366"/>
      <c r="L399" s="366"/>
      <c r="M399" s="366"/>
      <c r="N399" s="366"/>
      <c r="O399" s="366"/>
      <c r="P399" s="366"/>
      <c r="Q399" s="366"/>
      <c r="R399" s="366"/>
      <c r="S399" s="366"/>
      <c r="T399" s="366"/>
      <c r="U399" s="366"/>
      <c r="V399" s="366"/>
      <c r="W399" s="366"/>
      <c r="X399" s="366"/>
      <c r="Y399" s="366"/>
      <c r="Z399" s="366"/>
      <c r="AA399" s="367"/>
    </row>
    <row r="400" spans="2:27">
      <c r="B400" s="523"/>
      <c r="C400" s="524"/>
      <c r="D400" s="524"/>
      <c r="E400" s="524"/>
      <c r="F400" s="524"/>
      <c r="G400" s="524"/>
      <c r="H400" s="524"/>
      <c r="I400" s="524"/>
      <c r="J400" s="524"/>
      <c r="K400" s="524"/>
      <c r="L400" s="524"/>
      <c r="M400" s="524"/>
      <c r="N400" s="524"/>
      <c r="O400" s="524"/>
      <c r="P400" s="524"/>
      <c r="Q400" s="524"/>
      <c r="R400" s="524"/>
      <c r="S400" s="524"/>
      <c r="T400" s="524"/>
      <c r="U400" s="524"/>
      <c r="V400" s="524"/>
      <c r="W400" s="524"/>
      <c r="X400" s="524"/>
      <c r="Y400" s="524"/>
      <c r="Z400" s="524"/>
      <c r="AA400" s="525"/>
    </row>
    <row r="401" spans="2:27">
      <c r="B401" s="306" t="s">
        <v>898</v>
      </c>
      <c r="C401" s="306"/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306"/>
      <c r="Q401" s="306"/>
      <c r="R401" s="306"/>
      <c r="S401" s="306"/>
      <c r="T401" s="306"/>
      <c r="U401" s="306"/>
      <c r="V401" s="306"/>
      <c r="W401" s="306"/>
      <c r="X401" s="306"/>
      <c r="Y401" s="306"/>
      <c r="Z401" s="306"/>
      <c r="AA401" s="306"/>
    </row>
    <row r="402" spans="2:27">
      <c r="B402" s="306" t="s">
        <v>899</v>
      </c>
      <c r="C402" s="306"/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 t="s">
        <v>900</v>
      </c>
      <c r="P402" s="306"/>
      <c r="Q402" s="306"/>
      <c r="R402" s="306"/>
      <c r="S402" s="306"/>
      <c r="T402" s="306"/>
      <c r="U402" s="306"/>
      <c r="V402" s="306" t="s">
        <v>901</v>
      </c>
      <c r="W402" s="306"/>
      <c r="X402" s="306"/>
      <c r="Y402" s="306"/>
      <c r="Z402" s="306"/>
      <c r="AA402" s="306"/>
    </row>
    <row r="403" spans="2:27" ht="24.75" customHeight="1">
      <c r="B403" s="313" t="s">
        <v>1124</v>
      </c>
      <c r="C403" s="314"/>
      <c r="D403" s="314"/>
      <c r="E403" s="314"/>
      <c r="F403" s="314"/>
      <c r="G403" s="314"/>
      <c r="H403" s="314"/>
      <c r="I403" s="314"/>
      <c r="J403" s="314"/>
      <c r="K403" s="314"/>
      <c r="L403" s="314"/>
      <c r="M403" s="314"/>
      <c r="N403" s="314"/>
      <c r="O403" s="313" t="s">
        <v>929</v>
      </c>
      <c r="P403" s="314"/>
      <c r="Q403" s="314"/>
      <c r="R403" s="314"/>
      <c r="S403" s="314"/>
      <c r="T403" s="314"/>
      <c r="U403" s="314"/>
      <c r="V403" s="294" t="s">
        <v>1123</v>
      </c>
      <c r="W403" s="285"/>
      <c r="X403" s="285"/>
      <c r="Y403" s="285"/>
      <c r="Z403" s="285"/>
      <c r="AA403" s="285"/>
    </row>
    <row r="404" spans="2:27" ht="27.75" customHeight="1">
      <c r="B404" s="314"/>
      <c r="C404" s="314"/>
      <c r="D404" s="314"/>
      <c r="E404" s="314"/>
      <c r="F404" s="314"/>
      <c r="G404" s="314"/>
      <c r="H404" s="314"/>
      <c r="I404" s="314"/>
      <c r="J404" s="314"/>
      <c r="K404" s="314"/>
      <c r="L404" s="314"/>
      <c r="M404" s="314"/>
      <c r="N404" s="314"/>
      <c r="O404" s="314"/>
      <c r="P404" s="314"/>
      <c r="Q404" s="314"/>
      <c r="R404" s="314"/>
      <c r="S404" s="314"/>
      <c r="T404" s="314"/>
      <c r="U404" s="314"/>
      <c r="V404" s="285"/>
      <c r="W404" s="285"/>
      <c r="X404" s="285"/>
      <c r="Y404" s="285"/>
      <c r="Z404" s="285"/>
      <c r="AA404" s="285"/>
    </row>
    <row r="405" spans="2:27" ht="25.5" customHeight="1">
      <c r="B405" s="307" t="s">
        <v>902</v>
      </c>
      <c r="C405" s="307"/>
      <c r="D405" s="307"/>
      <c r="E405" s="307"/>
      <c r="F405" s="307"/>
      <c r="G405" s="307"/>
      <c r="H405" s="307"/>
      <c r="I405" s="307"/>
      <c r="J405" s="307"/>
      <c r="K405" s="307"/>
      <c r="L405" s="307"/>
      <c r="M405" s="307"/>
      <c r="N405" s="307"/>
      <c r="O405" s="307" t="s">
        <v>1122</v>
      </c>
      <c r="P405" s="307"/>
      <c r="Q405" s="307"/>
      <c r="R405" s="307"/>
      <c r="S405" s="307"/>
      <c r="T405" s="307"/>
      <c r="U405" s="307"/>
      <c r="V405" s="368" t="s">
        <v>1121</v>
      </c>
      <c r="W405" s="368"/>
      <c r="X405" s="368"/>
      <c r="Y405" s="368"/>
      <c r="Z405" s="368"/>
      <c r="AA405" s="368"/>
    </row>
    <row r="406" spans="2:27" ht="15" customHeight="1">
      <c r="B406" s="294" t="s">
        <v>1113</v>
      </c>
      <c r="C406" s="285"/>
      <c r="D406" s="285"/>
      <c r="E406" s="285"/>
      <c r="F406" s="285"/>
      <c r="G406" s="285"/>
      <c r="H406" s="285"/>
      <c r="I406" s="285"/>
      <c r="J406" s="285"/>
      <c r="K406" s="285"/>
      <c r="L406" s="285"/>
      <c r="M406" s="285"/>
      <c r="N406" s="285"/>
      <c r="O406" s="345" t="s">
        <v>1120</v>
      </c>
      <c r="P406" s="296"/>
      <c r="Q406" s="296"/>
      <c r="R406" s="296"/>
      <c r="S406" s="296"/>
      <c r="T406" s="296"/>
      <c r="U406" s="296"/>
      <c r="V406" s="370" t="s">
        <v>930</v>
      </c>
      <c r="W406" s="314"/>
      <c r="X406" s="314"/>
      <c r="Y406" s="314"/>
      <c r="Z406" s="314"/>
      <c r="AA406" s="314"/>
    </row>
    <row r="407" spans="2:27">
      <c r="B407" s="279"/>
      <c r="C407" s="279"/>
      <c r="D407" s="279"/>
      <c r="E407" s="279"/>
      <c r="F407" s="279"/>
      <c r="G407" s="279"/>
      <c r="H407" s="279"/>
      <c r="I407" s="279"/>
      <c r="J407" s="279"/>
      <c r="K407" s="279"/>
      <c r="L407" s="279"/>
      <c r="M407" s="279"/>
      <c r="N407" s="279"/>
      <c r="O407" s="369"/>
      <c r="P407" s="369"/>
      <c r="Q407" s="369"/>
      <c r="R407" s="369"/>
      <c r="S407" s="369"/>
      <c r="T407" s="369"/>
      <c r="U407" s="369"/>
      <c r="V407" s="371"/>
      <c r="W407" s="371"/>
      <c r="X407" s="371"/>
      <c r="Y407" s="371"/>
      <c r="Z407" s="371"/>
      <c r="AA407" s="371"/>
    </row>
    <row r="408" spans="2:27">
      <c r="B408" s="372" t="s">
        <v>1119</v>
      </c>
      <c r="C408" s="372"/>
      <c r="D408" s="372"/>
      <c r="E408" s="372"/>
      <c r="F408" s="372"/>
      <c r="G408" s="372"/>
      <c r="H408" s="372"/>
      <c r="I408" s="372"/>
      <c r="J408" s="372"/>
      <c r="K408" s="372" t="s">
        <v>1118</v>
      </c>
      <c r="L408" s="372"/>
      <c r="M408" s="372"/>
      <c r="N408" s="372"/>
      <c r="O408" s="372"/>
      <c r="P408" s="372"/>
      <c r="Q408" s="372"/>
      <c r="R408" s="372"/>
      <c r="S408" s="372" t="s">
        <v>903</v>
      </c>
      <c r="T408" s="372"/>
      <c r="U408" s="372"/>
      <c r="V408" s="372"/>
      <c r="W408" s="372"/>
      <c r="X408" s="372"/>
      <c r="Y408" s="372"/>
      <c r="Z408" s="372"/>
      <c r="AA408" s="372"/>
    </row>
    <row r="409" spans="2:27" ht="15" customHeight="1">
      <c r="B409" s="373" t="s">
        <v>1117</v>
      </c>
      <c r="C409" s="374"/>
      <c r="D409" s="374"/>
      <c r="E409" s="374"/>
      <c r="F409" s="374"/>
      <c r="G409" s="374"/>
      <c r="H409" s="374"/>
      <c r="I409" s="374"/>
      <c r="J409" s="375"/>
      <c r="K409" s="274" t="s">
        <v>1116</v>
      </c>
      <c r="L409" s="379"/>
      <c r="M409" s="379"/>
      <c r="N409" s="379"/>
      <c r="O409" s="379"/>
      <c r="P409" s="379"/>
      <c r="Q409" s="379"/>
      <c r="R409" s="380"/>
      <c r="S409" s="373" t="s">
        <v>1115</v>
      </c>
      <c r="T409" s="374"/>
      <c r="U409" s="374"/>
      <c r="V409" s="374"/>
      <c r="W409" s="374"/>
      <c r="X409" s="374"/>
      <c r="Y409" s="374"/>
      <c r="Z409" s="374"/>
      <c r="AA409" s="375"/>
    </row>
    <row r="410" spans="2:27" ht="36.75" customHeight="1">
      <c r="B410" s="376"/>
      <c r="C410" s="377"/>
      <c r="D410" s="377"/>
      <c r="E410" s="377"/>
      <c r="F410" s="377"/>
      <c r="G410" s="377"/>
      <c r="H410" s="377"/>
      <c r="I410" s="377"/>
      <c r="J410" s="378"/>
      <c r="K410" s="276"/>
      <c r="L410" s="381"/>
      <c r="M410" s="381"/>
      <c r="N410" s="381"/>
      <c r="O410" s="381"/>
      <c r="P410" s="381"/>
      <c r="Q410" s="381"/>
      <c r="R410" s="382"/>
      <c r="S410" s="376"/>
      <c r="T410" s="377"/>
      <c r="U410" s="377"/>
      <c r="V410" s="377"/>
      <c r="W410" s="377"/>
      <c r="X410" s="377"/>
      <c r="Y410" s="377"/>
      <c r="Z410" s="377"/>
      <c r="AA410" s="378"/>
    </row>
    <row r="411" spans="2:27" ht="51.75" customHeight="1">
      <c r="B411" s="285" t="s">
        <v>1114</v>
      </c>
      <c r="C411" s="383"/>
      <c r="D411" s="383"/>
      <c r="E411" s="383"/>
      <c r="F411" s="383"/>
      <c r="G411" s="383"/>
      <c r="H411" s="383"/>
      <c r="I411" s="383"/>
      <c r="J411" s="383"/>
      <c r="K411" s="285" t="s">
        <v>1113</v>
      </c>
      <c r="L411" s="285"/>
      <c r="M411" s="285"/>
      <c r="N411" s="285"/>
      <c r="O411" s="285"/>
      <c r="P411" s="285"/>
      <c r="Q411" s="285"/>
      <c r="R411" s="285"/>
      <c r="S411" s="285" t="s">
        <v>1112</v>
      </c>
      <c r="T411" s="383"/>
      <c r="U411" s="383"/>
      <c r="V411" s="383"/>
      <c r="W411" s="383"/>
      <c r="X411" s="383"/>
      <c r="Y411" s="383"/>
      <c r="Z411" s="383"/>
      <c r="AA411" s="383"/>
    </row>
    <row r="412" spans="2:27">
      <c r="B412" s="384" t="s">
        <v>904</v>
      </c>
      <c r="C412" s="384"/>
      <c r="D412" s="384"/>
      <c r="E412" s="384"/>
      <c r="F412" s="384"/>
      <c r="G412" s="384"/>
      <c r="H412" s="384"/>
      <c r="I412" s="384"/>
      <c r="J412" s="384"/>
      <c r="K412" s="384"/>
      <c r="L412" s="384"/>
      <c r="M412" s="384"/>
      <c r="N412" s="384"/>
      <c r="O412" s="384"/>
      <c r="P412" s="384"/>
      <c r="Q412" s="384"/>
      <c r="R412" s="384"/>
      <c r="S412" s="384"/>
      <c r="T412" s="384"/>
      <c r="U412" s="384"/>
      <c r="V412" s="384"/>
      <c r="W412" s="384"/>
      <c r="X412" s="384"/>
      <c r="Y412" s="384"/>
      <c r="Z412" s="384"/>
      <c r="AA412" s="384"/>
    </row>
    <row r="413" spans="2:27">
      <c r="B413" s="385" t="s">
        <v>905</v>
      </c>
      <c r="C413" s="385"/>
      <c r="D413" s="385"/>
      <c r="E413" s="385"/>
      <c r="F413" s="385"/>
      <c r="G413" s="385"/>
      <c r="H413" s="385"/>
      <c r="I413" s="385"/>
      <c r="J413" s="385"/>
      <c r="K413" s="385"/>
      <c r="L413" s="385"/>
      <c r="M413" s="385"/>
      <c r="N413" s="385"/>
      <c r="O413" s="385"/>
      <c r="P413" s="385"/>
      <c r="Q413" s="385"/>
      <c r="R413" s="385"/>
      <c r="S413" s="385"/>
      <c r="T413" s="385"/>
      <c r="U413" s="385"/>
      <c r="V413" s="385"/>
      <c r="W413" s="385"/>
      <c r="X413" s="385"/>
      <c r="Y413" s="385"/>
      <c r="Z413" s="385"/>
      <c r="AA413" s="385"/>
    </row>
    <row r="414" spans="2:27">
      <c r="B414" s="162"/>
      <c r="C414" s="162"/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62"/>
      <c r="Q414" s="162"/>
      <c r="R414" s="162"/>
      <c r="S414" s="162"/>
      <c r="T414" s="162"/>
      <c r="U414" s="162"/>
      <c r="V414" s="162"/>
      <c r="W414" s="162"/>
      <c r="X414" s="162"/>
      <c r="Y414" s="162"/>
      <c r="Z414" s="162"/>
      <c r="AA414" s="162"/>
    </row>
    <row r="415" spans="2:27">
      <c r="B415" s="162"/>
      <c r="C415" s="162"/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62"/>
      <c r="Q415" s="162"/>
      <c r="R415" s="162"/>
      <c r="S415" s="162"/>
      <c r="T415" s="162"/>
      <c r="U415" s="162"/>
      <c r="V415" s="162"/>
      <c r="W415" s="162"/>
      <c r="X415" s="162"/>
      <c r="Y415" s="162"/>
      <c r="Z415" s="162"/>
      <c r="AA415" s="162"/>
    </row>
    <row r="416" spans="2:27" ht="15.75">
      <c r="B416" s="297" t="s">
        <v>872</v>
      </c>
      <c r="C416" s="297"/>
      <c r="D416" s="297"/>
      <c r="E416" s="297"/>
      <c r="F416" s="297"/>
      <c r="G416" s="297"/>
      <c r="H416" s="297"/>
      <c r="I416" s="297"/>
      <c r="J416" s="297"/>
      <c r="K416" s="297"/>
      <c r="L416" s="297"/>
      <c r="M416" s="297"/>
      <c r="N416" s="297"/>
      <c r="O416" s="297"/>
      <c r="P416" s="297"/>
      <c r="Q416" s="297"/>
      <c r="R416" s="297"/>
      <c r="S416" s="297"/>
      <c r="T416" s="297"/>
      <c r="U416" s="297"/>
      <c r="V416" s="297"/>
      <c r="W416" s="297"/>
      <c r="X416" s="297"/>
      <c r="Y416" s="297"/>
      <c r="Z416" s="297"/>
      <c r="AA416" s="297"/>
    </row>
    <row r="417" spans="2:27" ht="15.75">
      <c r="B417" s="297" t="s">
        <v>873</v>
      </c>
      <c r="C417" s="297"/>
      <c r="D417" s="297"/>
      <c r="E417" s="297"/>
      <c r="F417" s="297"/>
      <c r="G417" s="297"/>
      <c r="H417" s="297"/>
      <c r="I417" s="297"/>
      <c r="J417" s="297"/>
      <c r="K417" s="297"/>
      <c r="L417" s="297"/>
      <c r="M417" s="297"/>
      <c r="N417" s="297"/>
      <c r="O417" s="297"/>
      <c r="P417" s="297"/>
      <c r="Q417" s="297"/>
      <c r="R417" s="297"/>
      <c r="S417" s="297"/>
      <c r="T417" s="297"/>
      <c r="U417" s="297"/>
      <c r="V417" s="297"/>
      <c r="W417" s="297"/>
      <c r="X417" s="297"/>
      <c r="Y417" s="297"/>
      <c r="Z417" s="297"/>
      <c r="AA417" s="297"/>
    </row>
    <row r="418" spans="2:27" ht="15.75">
      <c r="B418" s="297" t="s">
        <v>874</v>
      </c>
      <c r="C418" s="297"/>
      <c r="D418" s="297"/>
      <c r="E418" s="297"/>
      <c r="F418" s="297"/>
      <c r="G418" s="297"/>
      <c r="H418" s="297"/>
      <c r="I418" s="297"/>
      <c r="J418" s="297"/>
      <c r="K418" s="297"/>
      <c r="L418" s="297"/>
      <c r="M418" s="297"/>
      <c r="N418" s="297"/>
      <c r="O418" s="297"/>
      <c r="P418" s="297"/>
      <c r="Q418" s="297"/>
      <c r="R418" s="297"/>
      <c r="S418" s="297"/>
      <c r="T418" s="297"/>
      <c r="U418" s="297"/>
      <c r="V418" s="297"/>
      <c r="W418" s="297"/>
      <c r="X418" s="297"/>
      <c r="Y418" s="297"/>
      <c r="Z418" s="297"/>
      <c r="AA418" s="297"/>
    </row>
    <row r="419" spans="2:27">
      <c r="B419" s="298"/>
      <c r="C419" s="298"/>
      <c r="D419" s="298"/>
      <c r="E419" s="298"/>
      <c r="F419" s="298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</row>
    <row r="420" spans="2:27">
      <c r="B420" s="131" t="s">
        <v>1144</v>
      </c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 t="s">
        <v>1143</v>
      </c>
      <c r="X420" s="161"/>
      <c r="Y420" s="161"/>
      <c r="Z420" s="161"/>
      <c r="AA420" s="161"/>
    </row>
    <row r="421" spans="2:27">
      <c r="B421" s="131" t="s">
        <v>1142</v>
      </c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61"/>
      <c r="Z421" s="161"/>
      <c r="AA421" s="161"/>
    </row>
    <row r="422" spans="2:27">
      <c r="B422" s="131" t="s">
        <v>1141</v>
      </c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61"/>
      <c r="Z422" s="161"/>
      <c r="AA422" s="161"/>
    </row>
    <row r="423" spans="2:27" ht="13.5" customHeight="1">
      <c r="B423" s="299" t="s">
        <v>1140</v>
      </c>
      <c r="C423" s="300"/>
      <c r="D423" s="300"/>
      <c r="E423" s="300"/>
      <c r="F423" s="300"/>
      <c r="G423" s="300"/>
      <c r="H423" s="300"/>
      <c r="I423" s="300"/>
      <c r="J423" s="300"/>
      <c r="K423" s="300"/>
      <c r="L423" s="300"/>
      <c r="M423" s="300"/>
      <c r="N423" s="300"/>
      <c r="O423" s="300"/>
      <c r="P423" s="300"/>
      <c r="Q423" s="300"/>
      <c r="R423" s="300"/>
      <c r="S423" s="300"/>
      <c r="T423" s="300"/>
      <c r="U423" s="300"/>
      <c r="V423" s="300"/>
      <c r="W423" s="300"/>
      <c r="X423" s="300"/>
      <c r="Y423" s="300"/>
      <c r="Z423" s="300"/>
      <c r="AA423" s="301"/>
    </row>
    <row r="424" spans="2:27">
      <c r="B424" s="302" t="s">
        <v>1139</v>
      </c>
      <c r="C424" s="302"/>
      <c r="D424" s="302"/>
      <c r="E424" s="302"/>
      <c r="F424" s="302"/>
      <c r="G424" s="302"/>
      <c r="H424" s="302"/>
      <c r="I424" s="302"/>
      <c r="J424" s="302"/>
      <c r="K424" s="302"/>
      <c r="L424" s="302"/>
      <c r="M424" s="302"/>
      <c r="N424" s="302"/>
      <c r="O424" s="302"/>
      <c r="P424" s="302"/>
      <c r="Q424" s="302"/>
      <c r="R424" s="302"/>
      <c r="S424" s="302"/>
      <c r="T424" s="302"/>
      <c r="U424" s="302"/>
      <c r="V424" s="302"/>
      <c r="W424" s="302"/>
      <c r="X424" s="302"/>
      <c r="Y424" s="302"/>
      <c r="Z424" s="302"/>
      <c r="AA424" s="302"/>
    </row>
    <row r="425" spans="2:27" ht="33.75" customHeight="1">
      <c r="B425" s="308" t="s">
        <v>1138</v>
      </c>
      <c r="C425" s="308"/>
      <c r="D425" s="308"/>
      <c r="E425" s="308"/>
      <c r="F425" s="308"/>
      <c r="G425" s="308"/>
      <c r="H425" s="308"/>
      <c r="I425" s="308"/>
      <c r="J425" s="308"/>
      <c r="K425" s="308"/>
      <c r="L425" s="308"/>
      <c r="M425" s="308"/>
      <c r="N425" s="308"/>
      <c r="O425" s="308"/>
      <c r="P425" s="308"/>
      <c r="Q425" s="308"/>
      <c r="R425" s="308"/>
      <c r="S425" s="308"/>
      <c r="T425" s="308"/>
      <c r="U425" s="308"/>
      <c r="V425" s="308"/>
      <c r="W425" s="308"/>
      <c r="X425" s="308"/>
      <c r="Y425" s="308"/>
      <c r="Z425" s="308"/>
      <c r="AA425" s="308"/>
    </row>
    <row r="426" spans="2:27" ht="31.5" customHeight="1">
      <c r="B426" s="309" t="s">
        <v>1137</v>
      </c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  <c r="AA426" s="309"/>
    </row>
    <row r="427" spans="2:27">
      <c r="B427" s="310" t="s">
        <v>875</v>
      </c>
      <c r="C427" s="310"/>
      <c r="D427" s="310"/>
      <c r="E427" s="310"/>
      <c r="F427" s="310"/>
      <c r="G427" s="310"/>
      <c r="H427" s="310"/>
      <c r="I427" s="310"/>
      <c r="J427" s="310"/>
      <c r="K427" s="310"/>
      <c r="L427" s="310"/>
      <c r="M427" s="310"/>
      <c r="N427" s="310"/>
      <c r="O427" s="310"/>
      <c r="P427" s="310"/>
      <c r="Q427" s="310"/>
      <c r="R427" s="310"/>
      <c r="S427" s="310"/>
      <c r="T427" s="310"/>
      <c r="U427" s="310"/>
      <c r="V427" s="310"/>
      <c r="W427" s="310"/>
      <c r="X427" s="310"/>
      <c r="Y427" s="310"/>
      <c r="Z427" s="310"/>
      <c r="AA427" s="310"/>
    </row>
    <row r="428" spans="2:27">
      <c r="B428" s="490" t="s">
        <v>190</v>
      </c>
      <c r="C428" s="490"/>
      <c r="D428" s="306" t="s">
        <v>876</v>
      </c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06"/>
      <c r="Q428" s="306"/>
      <c r="R428" s="306"/>
      <c r="S428" s="306"/>
      <c r="T428" s="306"/>
      <c r="U428" s="306"/>
      <c r="V428" s="312" t="s">
        <v>1136</v>
      </c>
      <c r="W428" s="312"/>
      <c r="X428" s="312"/>
      <c r="Y428" s="312"/>
      <c r="Z428" s="312"/>
      <c r="AA428" s="312"/>
    </row>
    <row r="429" spans="2:27">
      <c r="B429" s="313" t="s">
        <v>917</v>
      </c>
      <c r="C429" s="314"/>
      <c r="D429" s="294" t="s">
        <v>1097</v>
      </c>
      <c r="E429" s="285"/>
      <c r="F429" s="285"/>
      <c r="G429" s="285"/>
      <c r="H429" s="285"/>
      <c r="I429" s="285"/>
      <c r="J429" s="285"/>
      <c r="K429" s="285"/>
      <c r="L429" s="285"/>
      <c r="M429" s="285"/>
      <c r="N429" s="285"/>
      <c r="O429" s="285"/>
      <c r="P429" s="285"/>
      <c r="Q429" s="285"/>
      <c r="R429" s="285"/>
      <c r="S429" s="285"/>
      <c r="T429" s="285"/>
      <c r="U429" s="285"/>
      <c r="V429" s="526"/>
      <c r="W429" s="296"/>
      <c r="X429" s="296"/>
      <c r="Y429" s="296"/>
      <c r="Z429" s="296"/>
      <c r="AA429" s="296"/>
    </row>
    <row r="430" spans="2:27">
      <c r="B430" s="314"/>
      <c r="C430" s="314"/>
      <c r="D430" s="285"/>
      <c r="E430" s="285"/>
      <c r="F430" s="285"/>
      <c r="G430" s="285"/>
      <c r="H430" s="285"/>
      <c r="I430" s="285"/>
      <c r="J430" s="285"/>
      <c r="K430" s="285"/>
      <c r="L430" s="285"/>
      <c r="M430" s="285"/>
      <c r="N430" s="285"/>
      <c r="O430" s="285"/>
      <c r="P430" s="285"/>
      <c r="Q430" s="285"/>
      <c r="R430" s="285"/>
      <c r="S430" s="285"/>
      <c r="T430" s="285"/>
      <c r="U430" s="285"/>
      <c r="V430" s="296"/>
      <c r="W430" s="296"/>
      <c r="X430" s="296"/>
      <c r="Y430" s="296"/>
      <c r="Z430" s="296"/>
      <c r="AA430" s="296"/>
    </row>
    <row r="431" spans="2:27">
      <c r="B431" s="303" t="s">
        <v>877</v>
      </c>
      <c r="C431" s="304"/>
      <c r="D431" s="304"/>
      <c r="E431" s="304"/>
      <c r="F431" s="304"/>
      <c r="G431" s="304"/>
      <c r="H431" s="304"/>
      <c r="I431" s="304"/>
      <c r="J431" s="304"/>
      <c r="K431" s="304"/>
      <c r="L431" s="304"/>
      <c r="M431" s="304"/>
      <c r="N431" s="304"/>
      <c r="O431" s="304"/>
      <c r="P431" s="305"/>
      <c r="Q431" s="306" t="s">
        <v>878</v>
      </c>
      <c r="R431" s="306"/>
      <c r="S431" s="306"/>
      <c r="T431" s="306"/>
      <c r="U431" s="306"/>
      <c r="V431" s="307" t="s">
        <v>879</v>
      </c>
      <c r="W431" s="307"/>
      <c r="X431" s="307"/>
      <c r="Y431" s="307"/>
      <c r="Z431" s="307"/>
      <c r="AA431" s="307"/>
    </row>
    <row r="432" spans="2:27" ht="20.25" customHeight="1">
      <c r="B432" s="470" t="s">
        <v>1149</v>
      </c>
      <c r="C432" s="422"/>
      <c r="D432" s="422"/>
      <c r="E432" s="422"/>
      <c r="F432" s="422"/>
      <c r="G432" s="422"/>
      <c r="H432" s="422"/>
      <c r="I432" s="422"/>
      <c r="J432" s="422"/>
      <c r="K432" s="422"/>
      <c r="L432" s="422"/>
      <c r="M432" s="422"/>
      <c r="N432" s="422"/>
      <c r="O432" s="422"/>
      <c r="P432" s="423"/>
      <c r="Q432" s="313" t="s">
        <v>1133</v>
      </c>
      <c r="R432" s="314"/>
      <c r="S432" s="314"/>
      <c r="T432" s="314"/>
      <c r="U432" s="314"/>
      <c r="V432" s="313" t="s">
        <v>1148</v>
      </c>
      <c r="W432" s="314"/>
      <c r="X432" s="314"/>
      <c r="Y432" s="314"/>
      <c r="Z432" s="314"/>
      <c r="AA432" s="314"/>
    </row>
    <row r="433" spans="2:27" ht="24.75" customHeight="1">
      <c r="B433" s="471"/>
      <c r="C433" s="424"/>
      <c r="D433" s="424"/>
      <c r="E433" s="424"/>
      <c r="F433" s="424"/>
      <c r="G433" s="424"/>
      <c r="H433" s="424"/>
      <c r="I433" s="424"/>
      <c r="J433" s="424"/>
      <c r="K433" s="424"/>
      <c r="L433" s="424"/>
      <c r="M433" s="424"/>
      <c r="N433" s="424"/>
      <c r="O433" s="424"/>
      <c r="P433" s="425"/>
      <c r="Q433" s="314"/>
      <c r="R433" s="314"/>
      <c r="S433" s="314"/>
      <c r="T433" s="314"/>
      <c r="U433" s="314"/>
      <c r="V433" s="314"/>
      <c r="W433" s="314"/>
      <c r="X433" s="314"/>
      <c r="Y433" s="314"/>
      <c r="Z433" s="314"/>
      <c r="AA433" s="314"/>
    </row>
    <row r="434" spans="2:27">
      <c r="B434" s="303" t="s">
        <v>880</v>
      </c>
      <c r="C434" s="304"/>
      <c r="D434" s="304"/>
      <c r="E434" s="304"/>
      <c r="F434" s="304"/>
      <c r="G434" s="304"/>
      <c r="H434" s="304"/>
      <c r="I434" s="304"/>
      <c r="J434" s="304"/>
      <c r="K434" s="304"/>
      <c r="L434" s="304"/>
      <c r="M434" s="304"/>
      <c r="N434" s="304"/>
      <c r="O434" s="304"/>
      <c r="P434" s="304"/>
      <c r="Q434" s="304"/>
      <c r="R434" s="304"/>
      <c r="S434" s="304"/>
      <c r="T434" s="304"/>
      <c r="U434" s="305"/>
      <c r="V434" s="247" t="s">
        <v>881</v>
      </c>
      <c r="W434" s="246"/>
      <c r="X434" s="246"/>
      <c r="Y434" s="246"/>
      <c r="Z434" s="246"/>
      <c r="AA434" s="245"/>
    </row>
    <row r="435" spans="2:27" ht="57.75" customHeight="1">
      <c r="B435" s="470" t="s">
        <v>1097</v>
      </c>
      <c r="C435" s="422"/>
      <c r="D435" s="422"/>
      <c r="E435" s="422"/>
      <c r="F435" s="422"/>
      <c r="G435" s="422" t="s">
        <v>925</v>
      </c>
      <c r="H435" s="421" t="s">
        <v>1147</v>
      </c>
      <c r="I435" s="421"/>
      <c r="J435" s="421"/>
      <c r="K435" s="421"/>
      <c r="L435" s="421"/>
      <c r="M435" s="421"/>
      <c r="N435" s="421"/>
      <c r="O435" s="421"/>
      <c r="P435" s="421"/>
      <c r="Q435" s="421"/>
      <c r="R435" s="421"/>
      <c r="S435" s="421"/>
      <c r="T435" s="421"/>
      <c r="U435" s="423" t="s">
        <v>1102</v>
      </c>
      <c r="V435" s="493" t="s">
        <v>926</v>
      </c>
      <c r="W435" s="493"/>
      <c r="X435" s="493"/>
      <c r="Y435" s="493"/>
      <c r="Z435" s="493"/>
      <c r="AA435" s="493"/>
    </row>
    <row r="436" spans="2:27" ht="57.75" customHeight="1">
      <c r="B436" s="471"/>
      <c r="C436" s="424"/>
      <c r="D436" s="424"/>
      <c r="E436" s="424"/>
      <c r="F436" s="424"/>
      <c r="G436" s="424"/>
      <c r="H436" s="421" t="s">
        <v>1146</v>
      </c>
      <c r="I436" s="421"/>
      <c r="J436" s="421"/>
      <c r="K436" s="421"/>
      <c r="L436" s="421"/>
      <c r="M436" s="421"/>
      <c r="N436" s="421"/>
      <c r="O436" s="421"/>
      <c r="P436" s="421"/>
      <c r="Q436" s="421"/>
      <c r="R436" s="421"/>
      <c r="S436" s="421"/>
      <c r="T436" s="421"/>
      <c r="U436" s="425"/>
      <c r="V436" s="494"/>
      <c r="W436" s="494"/>
      <c r="X436" s="494"/>
      <c r="Y436" s="494"/>
      <c r="Z436" s="494"/>
      <c r="AA436" s="494"/>
    </row>
    <row r="437" spans="2:27">
      <c r="B437" s="303" t="s">
        <v>882</v>
      </c>
      <c r="C437" s="304"/>
      <c r="D437" s="304"/>
      <c r="E437" s="304"/>
      <c r="F437" s="304"/>
      <c r="G437" s="304"/>
      <c r="H437" s="305"/>
      <c r="I437" s="306" t="s">
        <v>883</v>
      </c>
      <c r="J437" s="306"/>
      <c r="K437" s="306"/>
      <c r="L437" s="306"/>
      <c r="M437" s="306"/>
      <c r="N437" s="306"/>
      <c r="O437" s="306"/>
      <c r="P437" s="306"/>
      <c r="Q437" s="306" t="s">
        <v>884</v>
      </c>
      <c r="R437" s="306"/>
      <c r="S437" s="306"/>
      <c r="T437" s="306"/>
      <c r="U437" s="306"/>
      <c r="V437" s="306"/>
      <c r="W437" s="306"/>
      <c r="X437" s="306"/>
      <c r="Y437" s="306"/>
      <c r="Z437" s="306"/>
      <c r="AA437" s="306"/>
    </row>
    <row r="438" spans="2:27">
      <c r="B438" s="332" t="s">
        <v>912</v>
      </c>
      <c r="C438" s="332"/>
      <c r="D438" s="332"/>
      <c r="E438" s="332"/>
      <c r="F438" s="332"/>
      <c r="G438" s="332"/>
      <c r="H438" s="332"/>
      <c r="I438" s="332" t="s">
        <v>927</v>
      </c>
      <c r="J438" s="332"/>
      <c r="K438" s="332"/>
      <c r="L438" s="332"/>
      <c r="M438" s="332"/>
      <c r="N438" s="332"/>
      <c r="O438" s="332"/>
      <c r="P438" s="332"/>
      <c r="Q438" s="332"/>
      <c r="R438" s="332"/>
      <c r="S438" s="332"/>
      <c r="T438" s="332"/>
      <c r="U438" s="332"/>
      <c r="V438" s="332"/>
      <c r="W438" s="332"/>
      <c r="X438" s="332"/>
      <c r="Y438" s="332"/>
      <c r="Z438" s="332"/>
      <c r="AA438" s="332"/>
    </row>
    <row r="439" spans="2:27">
      <c r="B439" s="307" t="s">
        <v>885</v>
      </c>
      <c r="C439" s="307"/>
      <c r="D439" s="307"/>
      <c r="E439" s="307"/>
      <c r="F439" s="307"/>
      <c r="G439" s="307"/>
      <c r="H439" s="307"/>
      <c r="I439" s="307"/>
      <c r="J439" s="307"/>
      <c r="K439" s="306" t="s">
        <v>886</v>
      </c>
      <c r="L439" s="306"/>
      <c r="M439" s="306"/>
      <c r="N439" s="306"/>
      <c r="O439" s="306"/>
      <c r="P439" s="306"/>
      <c r="Q439" s="306"/>
      <c r="R439" s="306"/>
      <c r="S439" s="306"/>
      <c r="T439" s="306"/>
      <c r="U439" s="306"/>
      <c r="V439" s="306"/>
      <c r="W439" s="306"/>
      <c r="X439" s="306"/>
      <c r="Y439" s="306"/>
      <c r="Z439" s="306"/>
      <c r="AA439" s="306"/>
    </row>
    <row r="440" spans="2:27">
      <c r="B440" s="307"/>
      <c r="C440" s="307"/>
      <c r="D440" s="307"/>
      <c r="E440" s="307"/>
      <c r="F440" s="307"/>
      <c r="G440" s="307"/>
      <c r="H440" s="307"/>
      <c r="I440" s="307"/>
      <c r="J440" s="307"/>
      <c r="K440" s="306" t="s">
        <v>887</v>
      </c>
      <c r="L440" s="306"/>
      <c r="M440" s="306"/>
      <c r="N440" s="306"/>
      <c r="O440" s="306" t="s">
        <v>888</v>
      </c>
      <c r="P440" s="306"/>
      <c r="Q440" s="306"/>
      <c r="R440" s="306"/>
      <c r="S440" s="306"/>
      <c r="T440" s="306"/>
      <c r="U440" s="306"/>
      <c r="V440" s="306" t="s">
        <v>889</v>
      </c>
      <c r="W440" s="306"/>
      <c r="X440" s="306"/>
      <c r="Y440" s="306"/>
      <c r="Z440" s="306"/>
      <c r="AA440" s="306"/>
    </row>
    <row r="441" spans="2:27">
      <c r="B441" s="333" t="s">
        <v>928</v>
      </c>
      <c r="C441" s="332"/>
      <c r="D441" s="332"/>
      <c r="E441" s="332"/>
      <c r="F441" s="332"/>
      <c r="G441" s="332"/>
      <c r="H441" s="332"/>
      <c r="I441" s="332"/>
      <c r="J441" s="332"/>
      <c r="K441" s="333">
        <v>2024</v>
      </c>
      <c r="L441" s="332"/>
      <c r="M441" s="332"/>
      <c r="N441" s="332"/>
      <c r="O441" s="333" t="s">
        <v>909</v>
      </c>
      <c r="P441" s="332"/>
      <c r="Q441" s="332"/>
      <c r="R441" s="332"/>
      <c r="S441" s="332"/>
      <c r="T441" s="332"/>
      <c r="U441" s="332"/>
      <c r="V441" s="333"/>
      <c r="W441" s="332"/>
      <c r="X441" s="332"/>
      <c r="Y441" s="332"/>
      <c r="Z441" s="332"/>
      <c r="AA441" s="332"/>
    </row>
    <row r="442" spans="2:27">
      <c r="B442" s="306" t="s">
        <v>890</v>
      </c>
      <c r="C442" s="306"/>
      <c r="D442" s="306"/>
      <c r="E442" s="306"/>
      <c r="F442" s="306"/>
      <c r="G442" s="306"/>
      <c r="H442" s="306"/>
      <c r="I442" s="306"/>
      <c r="J442" s="306"/>
      <c r="K442" s="306" t="s">
        <v>891</v>
      </c>
      <c r="L442" s="306"/>
      <c r="M442" s="306"/>
      <c r="N442" s="306"/>
      <c r="O442" s="306"/>
      <c r="P442" s="306"/>
      <c r="Q442" s="306"/>
      <c r="R442" s="306"/>
      <c r="S442" s="306"/>
      <c r="T442" s="306"/>
      <c r="U442" s="306"/>
      <c r="V442" s="306"/>
      <c r="W442" s="306"/>
      <c r="X442" s="306"/>
      <c r="Y442" s="306"/>
      <c r="Z442" s="306"/>
      <c r="AA442" s="306"/>
    </row>
    <row r="443" spans="2:27">
      <c r="B443" s="336" t="s">
        <v>892</v>
      </c>
      <c r="C443" s="336"/>
      <c r="D443" s="336"/>
      <c r="E443" s="337" t="s">
        <v>893</v>
      </c>
      <c r="F443" s="337"/>
      <c r="G443" s="337"/>
      <c r="H443" s="338" t="s">
        <v>894</v>
      </c>
      <c r="I443" s="338"/>
      <c r="J443" s="338"/>
      <c r="K443" s="306" t="s">
        <v>887</v>
      </c>
      <c r="L443" s="306"/>
      <c r="M443" s="306"/>
      <c r="N443" s="306"/>
      <c r="O443" s="306" t="s">
        <v>888</v>
      </c>
      <c r="P443" s="306"/>
      <c r="Q443" s="306"/>
      <c r="R443" s="306"/>
      <c r="S443" s="306"/>
      <c r="T443" s="306"/>
      <c r="U443" s="306"/>
      <c r="V443" s="306" t="s">
        <v>889</v>
      </c>
      <c r="W443" s="306"/>
      <c r="X443" s="306"/>
      <c r="Y443" s="306"/>
      <c r="Z443" s="306"/>
      <c r="AA443" s="306"/>
    </row>
    <row r="444" spans="2:27">
      <c r="B444" s="511" t="s">
        <v>936</v>
      </c>
      <c r="C444" s="512"/>
      <c r="D444" s="512"/>
      <c r="E444" s="513" t="s">
        <v>1130</v>
      </c>
      <c r="F444" s="514"/>
      <c r="G444" s="514"/>
      <c r="H444" s="513" t="s">
        <v>1129</v>
      </c>
      <c r="I444" s="514"/>
      <c r="J444" s="514"/>
      <c r="K444" s="345">
        <v>2025</v>
      </c>
      <c r="L444" s="296"/>
      <c r="M444" s="296"/>
      <c r="N444" s="296"/>
      <c r="O444" s="333" t="s">
        <v>909</v>
      </c>
      <c r="P444" s="332"/>
      <c r="Q444" s="332"/>
      <c r="R444" s="332"/>
      <c r="S444" s="332"/>
      <c r="T444" s="332"/>
      <c r="U444" s="332"/>
      <c r="V444" s="334"/>
      <c r="W444" s="335"/>
      <c r="X444" s="335"/>
      <c r="Y444" s="335"/>
      <c r="Z444" s="335"/>
      <c r="AA444" s="335"/>
    </row>
    <row r="445" spans="2:27">
      <c r="B445" s="306" t="s">
        <v>895</v>
      </c>
      <c r="C445" s="306"/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06"/>
      <c r="Q445" s="306"/>
      <c r="R445" s="306"/>
      <c r="S445" s="306"/>
      <c r="T445" s="306"/>
      <c r="U445" s="306"/>
      <c r="V445" s="306"/>
      <c r="W445" s="306"/>
      <c r="X445" s="306"/>
      <c r="Y445" s="306"/>
      <c r="Z445" s="306"/>
      <c r="AA445" s="306"/>
    </row>
    <row r="446" spans="2:27">
      <c r="B446" s="306" t="s">
        <v>876</v>
      </c>
      <c r="C446" s="306"/>
      <c r="D446" s="306"/>
      <c r="E446" s="306"/>
      <c r="F446" s="306"/>
      <c r="G446" s="306"/>
      <c r="H446" s="306"/>
      <c r="I446" s="306"/>
      <c r="J446" s="306"/>
      <c r="K446" s="306"/>
      <c r="L446" s="306"/>
      <c r="M446" s="306"/>
      <c r="N446" s="306"/>
      <c r="O446" s="306" t="s">
        <v>896</v>
      </c>
      <c r="P446" s="306"/>
      <c r="Q446" s="306"/>
      <c r="R446" s="306"/>
      <c r="S446" s="306"/>
      <c r="T446" s="306"/>
      <c r="U446" s="306"/>
      <c r="V446" s="361" t="s">
        <v>1128</v>
      </c>
      <c r="W446" s="361"/>
      <c r="X446" s="361"/>
      <c r="Y446" s="361"/>
      <c r="Z446" s="361"/>
      <c r="AA446" s="361"/>
    </row>
    <row r="447" spans="2:27" ht="60" customHeight="1">
      <c r="B447" s="459" t="s">
        <v>1147</v>
      </c>
      <c r="C447" s="421"/>
      <c r="D447" s="421"/>
      <c r="E447" s="421"/>
      <c r="F447" s="421"/>
      <c r="G447" s="421"/>
      <c r="H447" s="421"/>
      <c r="I447" s="421"/>
      <c r="J447" s="421"/>
      <c r="K447" s="421"/>
      <c r="L447" s="421"/>
      <c r="M447" s="421"/>
      <c r="N447" s="460"/>
      <c r="O447" s="459" t="s">
        <v>1145</v>
      </c>
      <c r="P447" s="421"/>
      <c r="Q447" s="421"/>
      <c r="R447" s="421"/>
      <c r="S447" s="421"/>
      <c r="T447" s="421"/>
      <c r="U447" s="460"/>
      <c r="V447" s="527"/>
      <c r="W447" s="528"/>
      <c r="X447" s="528"/>
      <c r="Y447" s="528"/>
      <c r="Z447" s="528"/>
      <c r="AA447" s="529"/>
    </row>
    <row r="448" spans="2:27">
      <c r="B448" s="306" t="s">
        <v>876</v>
      </c>
      <c r="C448" s="306"/>
      <c r="D448" s="306"/>
      <c r="E448" s="306"/>
      <c r="F448" s="306"/>
      <c r="G448" s="306"/>
      <c r="H448" s="306"/>
      <c r="I448" s="306"/>
      <c r="J448" s="306"/>
      <c r="K448" s="306"/>
      <c r="L448" s="306"/>
      <c r="M448" s="306"/>
      <c r="N448" s="306"/>
      <c r="O448" s="306" t="s">
        <v>896</v>
      </c>
      <c r="P448" s="306"/>
      <c r="Q448" s="306"/>
      <c r="R448" s="306"/>
      <c r="S448" s="306"/>
      <c r="T448" s="306"/>
      <c r="U448" s="306"/>
      <c r="V448" s="530"/>
      <c r="W448" s="531"/>
      <c r="X448" s="531"/>
      <c r="Y448" s="531"/>
      <c r="Z448" s="531"/>
      <c r="AA448" s="532"/>
    </row>
    <row r="449" spans="2:27" ht="53.25" customHeight="1">
      <c r="B449" s="471" t="s">
        <v>1146</v>
      </c>
      <c r="C449" s="424"/>
      <c r="D449" s="424"/>
      <c r="E449" s="424"/>
      <c r="F449" s="424"/>
      <c r="G449" s="424"/>
      <c r="H449" s="424"/>
      <c r="I449" s="424"/>
      <c r="J449" s="424"/>
      <c r="K449" s="424"/>
      <c r="L449" s="424"/>
      <c r="M449" s="424"/>
      <c r="N449" s="425"/>
      <c r="O449" s="459" t="s">
        <v>1145</v>
      </c>
      <c r="P449" s="421"/>
      <c r="Q449" s="421"/>
      <c r="R449" s="421"/>
      <c r="S449" s="421"/>
      <c r="T449" s="421"/>
      <c r="U449" s="460"/>
      <c r="V449" s="533"/>
      <c r="W449" s="534"/>
      <c r="X449" s="534"/>
      <c r="Y449" s="534"/>
      <c r="Z449" s="534"/>
      <c r="AA449" s="535"/>
    </row>
    <row r="450" spans="2:27">
      <c r="B450" s="306" t="s">
        <v>897</v>
      </c>
      <c r="C450" s="306"/>
      <c r="D450" s="306"/>
      <c r="E450" s="306"/>
      <c r="F450" s="306"/>
      <c r="G450" s="306"/>
      <c r="H450" s="306"/>
      <c r="I450" s="306"/>
      <c r="J450" s="306"/>
      <c r="K450" s="306"/>
      <c r="L450" s="306"/>
      <c r="M450" s="306"/>
      <c r="N450" s="306"/>
      <c r="O450" s="306"/>
      <c r="P450" s="306"/>
      <c r="Q450" s="306"/>
      <c r="R450" s="306"/>
      <c r="S450" s="306"/>
      <c r="T450" s="306"/>
      <c r="U450" s="306"/>
      <c r="V450" s="306"/>
      <c r="W450" s="306"/>
      <c r="X450" s="306"/>
      <c r="Y450" s="306"/>
      <c r="Z450" s="306"/>
      <c r="AA450" s="306"/>
    </row>
    <row r="451" spans="2:27">
      <c r="B451" s="365"/>
      <c r="C451" s="366"/>
      <c r="D451" s="366"/>
      <c r="E451" s="366"/>
      <c r="F451" s="366"/>
      <c r="G451" s="366"/>
      <c r="H451" s="366"/>
      <c r="I451" s="366"/>
      <c r="J451" s="366"/>
      <c r="K451" s="366"/>
      <c r="L451" s="366"/>
      <c r="M451" s="366"/>
      <c r="N451" s="366"/>
      <c r="O451" s="366"/>
      <c r="P451" s="366"/>
      <c r="Q451" s="366"/>
      <c r="R451" s="366"/>
      <c r="S451" s="366"/>
      <c r="T451" s="366"/>
      <c r="U451" s="366"/>
      <c r="V451" s="366"/>
      <c r="W451" s="366"/>
      <c r="X451" s="366"/>
      <c r="Y451" s="366"/>
      <c r="Z451" s="366"/>
      <c r="AA451" s="367"/>
    </row>
    <row r="452" spans="2:27">
      <c r="B452" s="523"/>
      <c r="C452" s="524"/>
      <c r="D452" s="524"/>
      <c r="E452" s="524"/>
      <c r="F452" s="524"/>
      <c r="G452" s="524"/>
      <c r="H452" s="524"/>
      <c r="I452" s="524"/>
      <c r="J452" s="524"/>
      <c r="K452" s="524"/>
      <c r="L452" s="524"/>
      <c r="M452" s="524"/>
      <c r="N452" s="524"/>
      <c r="O452" s="524"/>
      <c r="P452" s="524"/>
      <c r="Q452" s="524"/>
      <c r="R452" s="524"/>
      <c r="S452" s="524"/>
      <c r="T452" s="524"/>
      <c r="U452" s="524"/>
      <c r="V452" s="524"/>
      <c r="W452" s="524"/>
      <c r="X452" s="524"/>
      <c r="Y452" s="524"/>
      <c r="Z452" s="524"/>
      <c r="AA452" s="525"/>
    </row>
    <row r="453" spans="2:27">
      <c r="B453" s="306" t="s">
        <v>898</v>
      </c>
      <c r="C453" s="306"/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06"/>
      <c r="Q453" s="306"/>
      <c r="R453" s="306"/>
      <c r="S453" s="306"/>
      <c r="T453" s="306"/>
      <c r="U453" s="306"/>
      <c r="V453" s="306"/>
      <c r="W453" s="306"/>
      <c r="X453" s="306"/>
      <c r="Y453" s="306"/>
      <c r="Z453" s="306"/>
      <c r="AA453" s="306"/>
    </row>
    <row r="454" spans="2:27">
      <c r="B454" s="306" t="s">
        <v>899</v>
      </c>
      <c r="C454" s="306"/>
      <c r="D454" s="306"/>
      <c r="E454" s="306"/>
      <c r="F454" s="306"/>
      <c r="G454" s="306"/>
      <c r="H454" s="306"/>
      <c r="I454" s="306"/>
      <c r="J454" s="306"/>
      <c r="K454" s="306"/>
      <c r="L454" s="306"/>
      <c r="M454" s="306"/>
      <c r="N454" s="306"/>
      <c r="O454" s="306" t="s">
        <v>900</v>
      </c>
      <c r="P454" s="306"/>
      <c r="Q454" s="306"/>
      <c r="R454" s="306"/>
      <c r="S454" s="306"/>
      <c r="T454" s="306"/>
      <c r="U454" s="306"/>
      <c r="V454" s="306" t="s">
        <v>901</v>
      </c>
      <c r="W454" s="306"/>
      <c r="X454" s="306"/>
      <c r="Y454" s="306"/>
      <c r="Z454" s="306"/>
      <c r="AA454" s="306"/>
    </row>
    <row r="455" spans="2:27" ht="22.5" customHeight="1">
      <c r="B455" s="313" t="s">
        <v>1124</v>
      </c>
      <c r="C455" s="314"/>
      <c r="D455" s="314"/>
      <c r="E455" s="314"/>
      <c r="F455" s="314"/>
      <c r="G455" s="314"/>
      <c r="H455" s="314"/>
      <c r="I455" s="314"/>
      <c r="J455" s="314"/>
      <c r="K455" s="314"/>
      <c r="L455" s="314"/>
      <c r="M455" s="314"/>
      <c r="N455" s="314"/>
      <c r="O455" s="313" t="s">
        <v>929</v>
      </c>
      <c r="P455" s="314"/>
      <c r="Q455" s="314"/>
      <c r="R455" s="314"/>
      <c r="S455" s="314"/>
      <c r="T455" s="314"/>
      <c r="U455" s="314"/>
      <c r="V455" s="294" t="s">
        <v>1123</v>
      </c>
      <c r="W455" s="285"/>
      <c r="X455" s="285"/>
      <c r="Y455" s="285"/>
      <c r="Z455" s="285"/>
      <c r="AA455" s="285"/>
    </row>
    <row r="456" spans="2:27" ht="32.25" customHeight="1">
      <c r="B456" s="314"/>
      <c r="C456" s="314"/>
      <c r="D456" s="314"/>
      <c r="E456" s="314"/>
      <c r="F456" s="314"/>
      <c r="G456" s="314"/>
      <c r="H456" s="314"/>
      <c r="I456" s="314"/>
      <c r="J456" s="314"/>
      <c r="K456" s="314"/>
      <c r="L456" s="314"/>
      <c r="M456" s="314"/>
      <c r="N456" s="314"/>
      <c r="O456" s="314"/>
      <c r="P456" s="314"/>
      <c r="Q456" s="314"/>
      <c r="R456" s="314"/>
      <c r="S456" s="314"/>
      <c r="T456" s="314"/>
      <c r="U456" s="314"/>
      <c r="V456" s="285"/>
      <c r="W456" s="285"/>
      <c r="X456" s="285"/>
      <c r="Y456" s="285"/>
      <c r="Z456" s="285"/>
      <c r="AA456" s="285"/>
    </row>
    <row r="457" spans="2:27" ht="23.25" customHeight="1">
      <c r="B457" s="307" t="s">
        <v>902</v>
      </c>
      <c r="C457" s="307"/>
      <c r="D457" s="307"/>
      <c r="E457" s="307"/>
      <c r="F457" s="307"/>
      <c r="G457" s="307"/>
      <c r="H457" s="307"/>
      <c r="I457" s="307"/>
      <c r="J457" s="307"/>
      <c r="K457" s="307"/>
      <c r="L457" s="307"/>
      <c r="M457" s="307"/>
      <c r="N457" s="307"/>
      <c r="O457" s="307" t="s">
        <v>1122</v>
      </c>
      <c r="P457" s="307"/>
      <c r="Q457" s="307"/>
      <c r="R457" s="307"/>
      <c r="S457" s="307"/>
      <c r="T457" s="307"/>
      <c r="U457" s="307"/>
      <c r="V457" s="368" t="s">
        <v>1121</v>
      </c>
      <c r="W457" s="368"/>
      <c r="X457" s="368"/>
      <c r="Y457" s="368"/>
      <c r="Z457" s="368"/>
      <c r="AA457" s="368"/>
    </row>
    <row r="458" spans="2:27">
      <c r="B458" s="294" t="s">
        <v>1113</v>
      </c>
      <c r="C458" s="285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313" t="s">
        <v>1120</v>
      </c>
      <c r="P458" s="314"/>
      <c r="Q458" s="314"/>
      <c r="R458" s="314"/>
      <c r="S458" s="314"/>
      <c r="T458" s="314"/>
      <c r="U458" s="314"/>
      <c r="V458" s="370" t="s">
        <v>930</v>
      </c>
      <c r="W458" s="314"/>
      <c r="X458" s="314"/>
      <c r="Y458" s="314"/>
      <c r="Z458" s="314"/>
      <c r="AA458" s="314"/>
    </row>
    <row r="459" spans="2:27" ht="22.5" customHeight="1">
      <c r="B459" s="279"/>
      <c r="C459" s="279"/>
      <c r="D459" s="279"/>
      <c r="E459" s="279"/>
      <c r="F459" s="279"/>
      <c r="G459" s="279"/>
      <c r="H459" s="279"/>
      <c r="I459" s="279"/>
      <c r="J459" s="279"/>
      <c r="K459" s="279"/>
      <c r="L459" s="279"/>
      <c r="M459" s="279"/>
      <c r="N459" s="279"/>
      <c r="O459" s="371"/>
      <c r="P459" s="371"/>
      <c r="Q459" s="371"/>
      <c r="R459" s="371"/>
      <c r="S459" s="371"/>
      <c r="T459" s="371"/>
      <c r="U459" s="371"/>
      <c r="V459" s="371"/>
      <c r="W459" s="371"/>
      <c r="X459" s="371"/>
      <c r="Y459" s="371"/>
      <c r="Z459" s="371"/>
      <c r="AA459" s="371"/>
    </row>
    <row r="460" spans="2:27">
      <c r="B460" s="372" t="s">
        <v>1119</v>
      </c>
      <c r="C460" s="372"/>
      <c r="D460" s="372"/>
      <c r="E460" s="372"/>
      <c r="F460" s="372"/>
      <c r="G460" s="372"/>
      <c r="H460" s="372"/>
      <c r="I460" s="372"/>
      <c r="J460" s="372"/>
      <c r="K460" s="372" t="s">
        <v>1118</v>
      </c>
      <c r="L460" s="372"/>
      <c r="M460" s="372"/>
      <c r="N460" s="372"/>
      <c r="O460" s="372"/>
      <c r="P460" s="372"/>
      <c r="Q460" s="372"/>
      <c r="R460" s="372"/>
      <c r="S460" s="372" t="s">
        <v>903</v>
      </c>
      <c r="T460" s="372"/>
      <c r="U460" s="372"/>
      <c r="V460" s="372"/>
      <c r="W460" s="372"/>
      <c r="X460" s="372"/>
      <c r="Y460" s="372"/>
      <c r="Z460" s="372"/>
      <c r="AA460" s="372"/>
    </row>
    <row r="461" spans="2:27">
      <c r="B461" s="373" t="s">
        <v>1117</v>
      </c>
      <c r="C461" s="374"/>
      <c r="D461" s="374"/>
      <c r="E461" s="374"/>
      <c r="F461" s="374"/>
      <c r="G461" s="374"/>
      <c r="H461" s="374"/>
      <c r="I461" s="374"/>
      <c r="J461" s="375"/>
      <c r="K461" s="274" t="s">
        <v>1116</v>
      </c>
      <c r="L461" s="379"/>
      <c r="M461" s="379"/>
      <c r="N461" s="379"/>
      <c r="O461" s="379"/>
      <c r="P461" s="379"/>
      <c r="Q461" s="379"/>
      <c r="R461" s="380"/>
      <c r="S461" s="373" t="s">
        <v>1115</v>
      </c>
      <c r="T461" s="374"/>
      <c r="U461" s="374"/>
      <c r="V461" s="374"/>
      <c r="W461" s="374"/>
      <c r="X461" s="374"/>
      <c r="Y461" s="374"/>
      <c r="Z461" s="374"/>
      <c r="AA461" s="375"/>
    </row>
    <row r="462" spans="2:27" ht="38.25" customHeight="1">
      <c r="B462" s="376"/>
      <c r="C462" s="377"/>
      <c r="D462" s="377"/>
      <c r="E462" s="377"/>
      <c r="F462" s="377"/>
      <c r="G462" s="377"/>
      <c r="H462" s="377"/>
      <c r="I462" s="377"/>
      <c r="J462" s="378"/>
      <c r="K462" s="276"/>
      <c r="L462" s="381"/>
      <c r="M462" s="381"/>
      <c r="N462" s="381"/>
      <c r="O462" s="381"/>
      <c r="P462" s="381"/>
      <c r="Q462" s="381"/>
      <c r="R462" s="382"/>
      <c r="S462" s="376"/>
      <c r="T462" s="377"/>
      <c r="U462" s="377"/>
      <c r="V462" s="377"/>
      <c r="W462" s="377"/>
      <c r="X462" s="377"/>
      <c r="Y462" s="377"/>
      <c r="Z462" s="377"/>
      <c r="AA462" s="378"/>
    </row>
    <row r="463" spans="2:27" ht="52.5" customHeight="1">
      <c r="B463" s="285" t="s">
        <v>1114</v>
      </c>
      <c r="C463" s="383"/>
      <c r="D463" s="383"/>
      <c r="E463" s="383"/>
      <c r="F463" s="383"/>
      <c r="G463" s="383"/>
      <c r="H463" s="383"/>
      <c r="I463" s="383"/>
      <c r="J463" s="383"/>
      <c r="K463" s="285" t="s">
        <v>1113</v>
      </c>
      <c r="L463" s="285"/>
      <c r="M463" s="285"/>
      <c r="N463" s="285"/>
      <c r="O463" s="285"/>
      <c r="P463" s="285"/>
      <c r="Q463" s="285"/>
      <c r="R463" s="285"/>
      <c r="S463" s="285" t="s">
        <v>1112</v>
      </c>
      <c r="T463" s="383"/>
      <c r="U463" s="383"/>
      <c r="V463" s="383"/>
      <c r="W463" s="383"/>
      <c r="X463" s="383"/>
      <c r="Y463" s="383"/>
      <c r="Z463" s="383"/>
      <c r="AA463" s="383"/>
    </row>
    <row r="464" spans="2:27">
      <c r="B464" s="384" t="s">
        <v>904</v>
      </c>
      <c r="C464" s="384"/>
      <c r="D464" s="384"/>
      <c r="E464" s="384"/>
      <c r="F464" s="384"/>
      <c r="G464" s="384"/>
      <c r="H464" s="384"/>
      <c r="I464" s="384"/>
      <c r="J464" s="384"/>
      <c r="K464" s="384"/>
      <c r="L464" s="384"/>
      <c r="M464" s="384"/>
      <c r="N464" s="384"/>
      <c r="O464" s="384"/>
      <c r="P464" s="384"/>
      <c r="Q464" s="384"/>
      <c r="R464" s="384"/>
      <c r="S464" s="384"/>
      <c r="T464" s="384"/>
      <c r="U464" s="384"/>
      <c r="V464" s="384"/>
      <c r="W464" s="384"/>
      <c r="X464" s="384"/>
      <c r="Y464" s="384"/>
      <c r="Z464" s="384"/>
      <c r="AA464" s="384"/>
    </row>
    <row r="465" spans="2:27">
      <c r="B465" s="385" t="s">
        <v>905</v>
      </c>
      <c r="C465" s="385"/>
      <c r="D465" s="385"/>
      <c r="E465" s="385"/>
      <c r="F465" s="385"/>
      <c r="G465" s="385"/>
      <c r="H465" s="385"/>
      <c r="I465" s="385"/>
      <c r="J465" s="385"/>
      <c r="K465" s="385"/>
      <c r="L465" s="385"/>
      <c r="M465" s="385"/>
      <c r="N465" s="385"/>
      <c r="O465" s="385"/>
      <c r="P465" s="385"/>
      <c r="Q465" s="385"/>
      <c r="R465" s="385"/>
      <c r="S465" s="385"/>
      <c r="T465" s="385"/>
      <c r="U465" s="385"/>
      <c r="V465" s="385"/>
      <c r="W465" s="385"/>
      <c r="X465" s="385"/>
      <c r="Y465" s="385"/>
      <c r="Z465" s="385"/>
      <c r="AA465" s="385"/>
    </row>
    <row r="466" spans="2:27">
      <c r="B466" s="162"/>
      <c r="C466" s="162"/>
      <c r="D466" s="162"/>
      <c r="E466" s="162"/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62"/>
      <c r="Q466" s="162"/>
      <c r="R466" s="162"/>
      <c r="S466" s="162"/>
      <c r="T466" s="162"/>
      <c r="U466" s="162"/>
      <c r="V466" s="162"/>
      <c r="W466" s="162"/>
      <c r="X466" s="162"/>
      <c r="Y466" s="162"/>
      <c r="Z466" s="162"/>
      <c r="AA466" s="162"/>
    </row>
    <row r="467" spans="2:27" ht="15.75">
      <c r="B467" s="297" t="s">
        <v>872</v>
      </c>
      <c r="C467" s="297"/>
      <c r="D467" s="297"/>
      <c r="E467" s="297"/>
      <c r="F467" s="297"/>
      <c r="G467" s="297"/>
      <c r="H467" s="297"/>
      <c r="I467" s="297"/>
      <c r="J467" s="297"/>
      <c r="K467" s="297"/>
      <c r="L467" s="297"/>
      <c r="M467" s="297"/>
      <c r="N467" s="297"/>
      <c r="O467" s="297"/>
      <c r="P467" s="297"/>
      <c r="Q467" s="297"/>
      <c r="R467" s="297"/>
      <c r="S467" s="297"/>
      <c r="T467" s="297"/>
      <c r="U467" s="297"/>
      <c r="V467" s="297"/>
      <c r="W467" s="297"/>
      <c r="X467" s="297"/>
      <c r="Y467" s="297"/>
      <c r="Z467" s="297"/>
      <c r="AA467" s="297"/>
    </row>
    <row r="468" spans="2:27" ht="15.75">
      <c r="B468" s="297" t="s">
        <v>873</v>
      </c>
      <c r="C468" s="297"/>
      <c r="D468" s="297"/>
      <c r="E468" s="297"/>
      <c r="F468" s="297"/>
      <c r="G468" s="297"/>
      <c r="H468" s="297"/>
      <c r="I468" s="297"/>
      <c r="J468" s="297"/>
      <c r="K468" s="297"/>
      <c r="L468" s="297"/>
      <c r="M468" s="297"/>
      <c r="N468" s="297"/>
      <c r="O468" s="297"/>
      <c r="P468" s="297"/>
      <c r="Q468" s="297"/>
      <c r="R468" s="297"/>
      <c r="S468" s="297"/>
      <c r="T468" s="297"/>
      <c r="U468" s="297"/>
      <c r="V468" s="297"/>
      <c r="W468" s="297"/>
      <c r="X468" s="297"/>
      <c r="Y468" s="297"/>
      <c r="Z468" s="297"/>
      <c r="AA468" s="297"/>
    </row>
    <row r="469" spans="2:27" ht="15.75">
      <c r="B469" s="297" t="s">
        <v>874</v>
      </c>
      <c r="C469" s="297"/>
      <c r="D469" s="297"/>
      <c r="E469" s="297"/>
      <c r="F469" s="297"/>
      <c r="G469" s="297"/>
      <c r="H469" s="297"/>
      <c r="I469" s="297"/>
      <c r="J469" s="297"/>
      <c r="K469" s="297"/>
      <c r="L469" s="297"/>
      <c r="M469" s="297"/>
      <c r="N469" s="297"/>
      <c r="O469" s="297"/>
      <c r="P469" s="297"/>
      <c r="Q469" s="297"/>
      <c r="R469" s="297"/>
      <c r="S469" s="297"/>
      <c r="T469" s="297"/>
      <c r="U469" s="297"/>
      <c r="V469" s="297"/>
      <c r="W469" s="297"/>
      <c r="X469" s="297"/>
      <c r="Y469" s="297"/>
      <c r="Z469" s="297"/>
      <c r="AA469" s="297"/>
    </row>
    <row r="470" spans="2:27">
      <c r="B470" s="298"/>
      <c r="C470" s="298"/>
      <c r="D470" s="298"/>
      <c r="E470" s="298"/>
      <c r="F470" s="298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</row>
    <row r="471" spans="2:27">
      <c r="B471" s="131" t="s">
        <v>1144</v>
      </c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 t="s">
        <v>1143</v>
      </c>
      <c r="X471" s="161"/>
      <c r="Y471" s="161"/>
      <c r="Z471" s="161"/>
      <c r="AA471" s="161"/>
    </row>
    <row r="472" spans="2:27">
      <c r="B472" s="131" t="s">
        <v>1142</v>
      </c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61"/>
      <c r="Z472" s="161"/>
      <c r="AA472" s="161"/>
    </row>
    <row r="473" spans="2:27">
      <c r="B473" s="131" t="s">
        <v>1141</v>
      </c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61"/>
      <c r="Z473" s="161"/>
      <c r="AA473" s="161"/>
    </row>
    <row r="474" spans="2:27">
      <c r="B474" s="299" t="s">
        <v>1140</v>
      </c>
      <c r="C474" s="300"/>
      <c r="D474" s="300"/>
      <c r="E474" s="300"/>
      <c r="F474" s="300"/>
      <c r="G474" s="300"/>
      <c r="H474" s="300"/>
      <c r="I474" s="300"/>
      <c r="J474" s="300"/>
      <c r="K474" s="300"/>
      <c r="L474" s="300"/>
      <c r="M474" s="300"/>
      <c r="N474" s="300"/>
      <c r="O474" s="300"/>
      <c r="P474" s="300"/>
      <c r="Q474" s="300"/>
      <c r="R474" s="300"/>
      <c r="S474" s="300"/>
      <c r="T474" s="300"/>
      <c r="U474" s="300"/>
      <c r="V474" s="300"/>
      <c r="W474" s="300"/>
      <c r="X474" s="300"/>
      <c r="Y474" s="300"/>
      <c r="Z474" s="300"/>
      <c r="AA474" s="301"/>
    </row>
    <row r="475" spans="2:27">
      <c r="B475" s="302" t="s">
        <v>1139</v>
      </c>
      <c r="C475" s="302"/>
      <c r="D475" s="302"/>
      <c r="E475" s="302"/>
      <c r="F475" s="302"/>
      <c r="G475" s="302"/>
      <c r="H475" s="302"/>
      <c r="I475" s="302"/>
      <c r="J475" s="302"/>
      <c r="K475" s="302"/>
      <c r="L475" s="302"/>
      <c r="M475" s="302"/>
      <c r="N475" s="302"/>
      <c r="O475" s="302"/>
      <c r="P475" s="302"/>
      <c r="Q475" s="302"/>
      <c r="R475" s="302"/>
      <c r="S475" s="302"/>
      <c r="T475" s="302"/>
      <c r="U475" s="302"/>
      <c r="V475" s="302"/>
      <c r="W475" s="302"/>
      <c r="X475" s="302"/>
      <c r="Y475" s="302"/>
      <c r="Z475" s="302"/>
      <c r="AA475" s="302"/>
    </row>
    <row r="476" spans="2:27">
      <c r="B476" s="308" t="s">
        <v>1138</v>
      </c>
      <c r="C476" s="308"/>
      <c r="D476" s="308"/>
      <c r="E476" s="308"/>
      <c r="F476" s="308"/>
      <c r="G476" s="308"/>
      <c r="H476" s="308"/>
      <c r="I476" s="308"/>
      <c r="J476" s="308"/>
      <c r="K476" s="308"/>
      <c r="L476" s="308"/>
      <c r="M476" s="308"/>
      <c r="N476" s="308"/>
      <c r="O476" s="308"/>
      <c r="P476" s="308"/>
      <c r="Q476" s="308"/>
      <c r="R476" s="308"/>
      <c r="S476" s="308"/>
      <c r="T476" s="308"/>
      <c r="U476" s="308"/>
      <c r="V476" s="308"/>
      <c r="W476" s="308"/>
      <c r="X476" s="308"/>
      <c r="Y476" s="308"/>
      <c r="Z476" s="308"/>
      <c r="AA476" s="308"/>
    </row>
    <row r="477" spans="2:27">
      <c r="B477" s="309" t="s">
        <v>1137</v>
      </c>
      <c r="C477" s="309"/>
      <c r="D477" s="309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309"/>
      <c r="U477" s="309"/>
      <c r="V477" s="309"/>
      <c r="W477" s="309"/>
      <c r="X477" s="309"/>
      <c r="Y477" s="309"/>
      <c r="Z477" s="309"/>
      <c r="AA477" s="309"/>
    </row>
    <row r="478" spans="2:27">
      <c r="B478" s="310" t="s">
        <v>875</v>
      </c>
      <c r="C478" s="310"/>
      <c r="D478" s="310"/>
      <c r="E478" s="310"/>
      <c r="F478" s="310"/>
      <c r="G478" s="310"/>
      <c r="H478" s="310"/>
      <c r="I478" s="310"/>
      <c r="J478" s="310"/>
      <c r="K478" s="310"/>
      <c r="L478" s="310"/>
      <c r="M478" s="310"/>
      <c r="N478" s="310"/>
      <c r="O478" s="310"/>
      <c r="P478" s="310"/>
      <c r="Q478" s="310"/>
      <c r="R478" s="310"/>
      <c r="S478" s="310"/>
      <c r="T478" s="310"/>
      <c r="U478" s="310"/>
      <c r="V478" s="310"/>
      <c r="W478" s="310"/>
      <c r="X478" s="310"/>
      <c r="Y478" s="310"/>
      <c r="Z478" s="310"/>
      <c r="AA478" s="310"/>
    </row>
    <row r="479" spans="2:27">
      <c r="B479" s="490" t="s">
        <v>190</v>
      </c>
      <c r="C479" s="490"/>
      <c r="D479" s="306" t="s">
        <v>876</v>
      </c>
      <c r="E479" s="306"/>
      <c r="F479" s="306"/>
      <c r="G479" s="306"/>
      <c r="H479" s="306"/>
      <c r="I479" s="306"/>
      <c r="J479" s="306"/>
      <c r="K479" s="306"/>
      <c r="L479" s="306"/>
      <c r="M479" s="306"/>
      <c r="N479" s="306"/>
      <c r="O479" s="306"/>
      <c r="P479" s="306"/>
      <c r="Q479" s="306"/>
      <c r="R479" s="306"/>
      <c r="S479" s="306"/>
      <c r="T479" s="306"/>
      <c r="U479" s="306"/>
      <c r="V479" s="312" t="s">
        <v>1136</v>
      </c>
      <c r="W479" s="312"/>
      <c r="X479" s="312"/>
      <c r="Y479" s="312"/>
      <c r="Z479" s="312"/>
      <c r="AA479" s="312"/>
    </row>
    <row r="480" spans="2:27">
      <c r="B480" s="313" t="s">
        <v>917</v>
      </c>
      <c r="C480" s="314"/>
      <c r="D480" s="294" t="s">
        <v>1135</v>
      </c>
      <c r="E480" s="285"/>
      <c r="F480" s="285"/>
      <c r="G480" s="285"/>
      <c r="H480" s="285"/>
      <c r="I480" s="285"/>
      <c r="J480" s="285"/>
      <c r="K480" s="285"/>
      <c r="L480" s="285"/>
      <c r="M480" s="285"/>
      <c r="N480" s="285"/>
      <c r="O480" s="285"/>
      <c r="P480" s="285"/>
      <c r="Q480" s="285"/>
      <c r="R480" s="285"/>
      <c r="S480" s="285"/>
      <c r="T480" s="285"/>
      <c r="U480" s="285"/>
      <c r="V480" s="526"/>
      <c r="W480" s="296"/>
      <c r="X480" s="296"/>
      <c r="Y480" s="296"/>
      <c r="Z480" s="296"/>
      <c r="AA480" s="296"/>
    </row>
    <row r="481" spans="2:27">
      <c r="B481" s="314"/>
      <c r="C481" s="314"/>
      <c r="D481" s="285"/>
      <c r="E481" s="285"/>
      <c r="F481" s="285"/>
      <c r="G481" s="285"/>
      <c r="H481" s="285"/>
      <c r="I481" s="285"/>
      <c r="J481" s="285"/>
      <c r="K481" s="285"/>
      <c r="L481" s="285"/>
      <c r="M481" s="285"/>
      <c r="N481" s="285"/>
      <c r="O481" s="285"/>
      <c r="P481" s="285"/>
      <c r="Q481" s="285"/>
      <c r="R481" s="285"/>
      <c r="S481" s="285"/>
      <c r="T481" s="285"/>
      <c r="U481" s="285"/>
      <c r="V481" s="296"/>
      <c r="W481" s="296"/>
      <c r="X481" s="296"/>
      <c r="Y481" s="296"/>
      <c r="Z481" s="296"/>
      <c r="AA481" s="296"/>
    </row>
    <row r="482" spans="2:27">
      <c r="B482" s="303" t="s">
        <v>877</v>
      </c>
      <c r="C482" s="304"/>
      <c r="D482" s="304"/>
      <c r="E482" s="304"/>
      <c r="F482" s="304"/>
      <c r="G482" s="304"/>
      <c r="H482" s="304"/>
      <c r="I482" s="304"/>
      <c r="J482" s="304"/>
      <c r="K482" s="304"/>
      <c r="L482" s="304"/>
      <c r="M482" s="304"/>
      <c r="N482" s="304"/>
      <c r="O482" s="304"/>
      <c r="P482" s="305"/>
      <c r="Q482" s="306" t="s">
        <v>878</v>
      </c>
      <c r="R482" s="306"/>
      <c r="S482" s="306"/>
      <c r="T482" s="306"/>
      <c r="U482" s="306"/>
      <c r="V482" s="307" t="s">
        <v>879</v>
      </c>
      <c r="W482" s="307"/>
      <c r="X482" s="307"/>
      <c r="Y482" s="307"/>
      <c r="Z482" s="307"/>
      <c r="AA482" s="307"/>
    </row>
    <row r="483" spans="2:27" ht="23.25" customHeight="1">
      <c r="B483" s="470" t="s">
        <v>1134</v>
      </c>
      <c r="C483" s="422"/>
      <c r="D483" s="422"/>
      <c r="E483" s="422"/>
      <c r="F483" s="422"/>
      <c r="G483" s="422"/>
      <c r="H483" s="422"/>
      <c r="I483" s="422"/>
      <c r="J483" s="422"/>
      <c r="K483" s="422"/>
      <c r="L483" s="422"/>
      <c r="M483" s="422"/>
      <c r="N483" s="422"/>
      <c r="O483" s="422"/>
      <c r="P483" s="423"/>
      <c r="Q483" s="313" t="s">
        <v>1133</v>
      </c>
      <c r="R483" s="314"/>
      <c r="S483" s="314"/>
      <c r="T483" s="314"/>
      <c r="U483" s="314"/>
      <c r="V483" s="313" t="s">
        <v>993</v>
      </c>
      <c r="W483" s="314"/>
      <c r="X483" s="314"/>
      <c r="Y483" s="314"/>
      <c r="Z483" s="314"/>
      <c r="AA483" s="314"/>
    </row>
    <row r="484" spans="2:27" ht="33.75" customHeight="1">
      <c r="B484" s="471"/>
      <c r="C484" s="424"/>
      <c r="D484" s="424"/>
      <c r="E484" s="424"/>
      <c r="F484" s="424"/>
      <c r="G484" s="424"/>
      <c r="H484" s="424"/>
      <c r="I484" s="424"/>
      <c r="J484" s="424"/>
      <c r="K484" s="424"/>
      <c r="L484" s="424"/>
      <c r="M484" s="424"/>
      <c r="N484" s="424"/>
      <c r="O484" s="424"/>
      <c r="P484" s="425"/>
      <c r="Q484" s="314"/>
      <c r="R484" s="314"/>
      <c r="S484" s="314"/>
      <c r="T484" s="314"/>
      <c r="U484" s="314"/>
      <c r="V484" s="314"/>
      <c r="W484" s="314"/>
      <c r="X484" s="314"/>
      <c r="Y484" s="314"/>
      <c r="Z484" s="314"/>
      <c r="AA484" s="314"/>
    </row>
    <row r="485" spans="2:27">
      <c r="B485" s="303" t="s">
        <v>880</v>
      </c>
      <c r="C485" s="304"/>
      <c r="D485" s="304"/>
      <c r="E485" s="304"/>
      <c r="F485" s="304"/>
      <c r="G485" s="304"/>
      <c r="H485" s="304"/>
      <c r="I485" s="304"/>
      <c r="J485" s="304"/>
      <c r="K485" s="304"/>
      <c r="L485" s="304"/>
      <c r="M485" s="304"/>
      <c r="N485" s="304"/>
      <c r="O485" s="304"/>
      <c r="P485" s="304"/>
      <c r="Q485" s="304"/>
      <c r="R485" s="304"/>
      <c r="S485" s="304"/>
      <c r="T485" s="304"/>
      <c r="U485" s="305"/>
      <c r="V485" s="247" t="s">
        <v>881</v>
      </c>
      <c r="W485" s="246"/>
      <c r="X485" s="246"/>
      <c r="Y485" s="246"/>
      <c r="Z485" s="246"/>
      <c r="AA485" s="245"/>
    </row>
    <row r="486" spans="2:27" ht="42" customHeight="1">
      <c r="B486" s="470" t="s">
        <v>995</v>
      </c>
      <c r="C486" s="422"/>
      <c r="D486" s="422"/>
      <c r="E486" s="422"/>
      <c r="F486" s="422"/>
      <c r="G486" s="422" t="s">
        <v>925</v>
      </c>
      <c r="H486" s="421" t="s">
        <v>1127</v>
      </c>
      <c r="I486" s="421"/>
      <c r="J486" s="421"/>
      <c r="K486" s="421"/>
      <c r="L486" s="421"/>
      <c r="M486" s="421"/>
      <c r="N486" s="421"/>
      <c r="O486" s="421"/>
      <c r="P486" s="421"/>
      <c r="Q486" s="421"/>
      <c r="R486" s="421"/>
      <c r="S486" s="421"/>
      <c r="T486" s="421"/>
      <c r="U486" s="460"/>
      <c r="V486" s="493" t="s">
        <v>1132</v>
      </c>
      <c r="W486" s="493"/>
      <c r="X486" s="493"/>
      <c r="Y486" s="493"/>
      <c r="Z486" s="493"/>
      <c r="AA486" s="493"/>
    </row>
    <row r="487" spans="2:27" ht="48" customHeight="1">
      <c r="B487" s="471"/>
      <c r="C487" s="424"/>
      <c r="D487" s="424"/>
      <c r="E487" s="424"/>
      <c r="F487" s="424"/>
      <c r="G487" s="424"/>
      <c r="H487" s="424" t="s">
        <v>1131</v>
      </c>
      <c r="I487" s="424"/>
      <c r="J487" s="424"/>
      <c r="K487" s="424"/>
      <c r="L487" s="424"/>
      <c r="M487" s="424"/>
      <c r="N487" s="424"/>
      <c r="O487" s="424"/>
      <c r="P487" s="424"/>
      <c r="Q487" s="424"/>
      <c r="R487" s="424"/>
      <c r="S487" s="424"/>
      <c r="T487" s="424"/>
      <c r="U487" s="425"/>
      <c r="V487" s="494"/>
      <c r="W487" s="494"/>
      <c r="X487" s="494"/>
      <c r="Y487" s="494"/>
      <c r="Z487" s="494"/>
      <c r="AA487" s="494"/>
    </row>
    <row r="488" spans="2:27">
      <c r="B488" s="303" t="s">
        <v>882</v>
      </c>
      <c r="C488" s="304"/>
      <c r="D488" s="304"/>
      <c r="E488" s="304"/>
      <c r="F488" s="304"/>
      <c r="G488" s="304"/>
      <c r="H488" s="305"/>
      <c r="I488" s="306" t="s">
        <v>883</v>
      </c>
      <c r="J488" s="306"/>
      <c r="K488" s="306"/>
      <c r="L488" s="306"/>
      <c r="M488" s="306"/>
      <c r="N488" s="306"/>
      <c r="O488" s="306"/>
      <c r="P488" s="306"/>
      <c r="Q488" s="306" t="s">
        <v>884</v>
      </c>
      <c r="R488" s="306"/>
      <c r="S488" s="306"/>
      <c r="T488" s="306"/>
      <c r="U488" s="306"/>
      <c r="V488" s="306"/>
      <c r="W488" s="306"/>
      <c r="X488" s="306"/>
      <c r="Y488" s="306"/>
      <c r="Z488" s="306"/>
      <c r="AA488" s="306"/>
    </row>
    <row r="489" spans="2:27">
      <c r="B489" s="332" t="s">
        <v>912</v>
      </c>
      <c r="C489" s="332"/>
      <c r="D489" s="332"/>
      <c r="E489" s="332"/>
      <c r="F489" s="332"/>
      <c r="G489" s="332"/>
      <c r="H489" s="332"/>
      <c r="I489" s="332" t="s">
        <v>927</v>
      </c>
      <c r="J489" s="332"/>
      <c r="K489" s="332"/>
      <c r="L489" s="332"/>
      <c r="M489" s="332"/>
      <c r="N489" s="332"/>
      <c r="O489" s="332"/>
      <c r="P489" s="332"/>
      <c r="Q489" s="332"/>
      <c r="R489" s="332"/>
      <c r="S489" s="332"/>
      <c r="T489" s="332"/>
      <c r="U489" s="332"/>
      <c r="V489" s="332"/>
      <c r="W489" s="332"/>
      <c r="X489" s="332"/>
      <c r="Y489" s="332"/>
      <c r="Z489" s="332"/>
      <c r="AA489" s="332"/>
    </row>
    <row r="490" spans="2:27">
      <c r="B490" s="307" t="s">
        <v>885</v>
      </c>
      <c r="C490" s="307"/>
      <c r="D490" s="307"/>
      <c r="E490" s="307"/>
      <c r="F490" s="307"/>
      <c r="G490" s="307"/>
      <c r="H490" s="307"/>
      <c r="I490" s="307"/>
      <c r="J490" s="307"/>
      <c r="K490" s="306" t="s">
        <v>886</v>
      </c>
      <c r="L490" s="306"/>
      <c r="M490" s="306"/>
      <c r="N490" s="306"/>
      <c r="O490" s="306"/>
      <c r="P490" s="306"/>
      <c r="Q490" s="306"/>
      <c r="R490" s="306"/>
      <c r="S490" s="306"/>
      <c r="T490" s="306"/>
      <c r="U490" s="306"/>
      <c r="V490" s="306"/>
      <c r="W490" s="306"/>
      <c r="X490" s="306"/>
      <c r="Y490" s="306"/>
      <c r="Z490" s="306"/>
      <c r="AA490" s="306"/>
    </row>
    <row r="491" spans="2:27">
      <c r="B491" s="307"/>
      <c r="C491" s="307"/>
      <c r="D491" s="307"/>
      <c r="E491" s="307"/>
      <c r="F491" s="307"/>
      <c r="G491" s="307"/>
      <c r="H491" s="307"/>
      <c r="I491" s="307"/>
      <c r="J491" s="307"/>
      <c r="K491" s="306" t="s">
        <v>887</v>
      </c>
      <c r="L491" s="306"/>
      <c r="M491" s="306"/>
      <c r="N491" s="306"/>
      <c r="O491" s="306" t="s">
        <v>888</v>
      </c>
      <c r="P491" s="306"/>
      <c r="Q491" s="306"/>
      <c r="R491" s="306"/>
      <c r="S491" s="306"/>
      <c r="T491" s="306"/>
      <c r="U491" s="306"/>
      <c r="V491" s="306" t="s">
        <v>889</v>
      </c>
      <c r="W491" s="306"/>
      <c r="X491" s="306"/>
      <c r="Y491" s="306"/>
      <c r="Z491" s="306"/>
      <c r="AA491" s="306"/>
    </row>
    <row r="492" spans="2:27">
      <c r="B492" s="333" t="s">
        <v>928</v>
      </c>
      <c r="C492" s="332"/>
      <c r="D492" s="332"/>
      <c r="E492" s="332"/>
      <c r="F492" s="332"/>
      <c r="G492" s="332"/>
      <c r="H492" s="332"/>
      <c r="I492" s="332"/>
      <c r="J492" s="332"/>
      <c r="K492" s="333">
        <v>2024</v>
      </c>
      <c r="L492" s="332"/>
      <c r="M492" s="332"/>
      <c r="N492" s="332"/>
      <c r="O492" s="333" t="s">
        <v>909</v>
      </c>
      <c r="P492" s="332"/>
      <c r="Q492" s="332"/>
      <c r="R492" s="332"/>
      <c r="S492" s="332"/>
      <c r="T492" s="332"/>
      <c r="U492" s="332"/>
      <c r="V492" s="545"/>
      <c r="W492" s="546"/>
      <c r="X492" s="546"/>
      <c r="Y492" s="546"/>
      <c r="Z492" s="546"/>
      <c r="AA492" s="546"/>
    </row>
    <row r="493" spans="2:27">
      <c r="B493" s="306" t="s">
        <v>890</v>
      </c>
      <c r="C493" s="306"/>
      <c r="D493" s="306"/>
      <c r="E493" s="306"/>
      <c r="F493" s="306"/>
      <c r="G493" s="306"/>
      <c r="H493" s="306"/>
      <c r="I493" s="306"/>
      <c r="J493" s="306"/>
      <c r="K493" s="306" t="s">
        <v>891</v>
      </c>
      <c r="L493" s="306"/>
      <c r="M493" s="306"/>
      <c r="N493" s="306"/>
      <c r="O493" s="306"/>
      <c r="P493" s="306"/>
      <c r="Q493" s="306"/>
      <c r="R493" s="306"/>
      <c r="S493" s="306"/>
      <c r="T493" s="306"/>
      <c r="U493" s="306"/>
      <c r="V493" s="306"/>
      <c r="W493" s="306"/>
      <c r="X493" s="306"/>
      <c r="Y493" s="306"/>
      <c r="Z493" s="306"/>
      <c r="AA493" s="306"/>
    </row>
    <row r="494" spans="2:27">
      <c r="B494" s="336" t="s">
        <v>892</v>
      </c>
      <c r="C494" s="336"/>
      <c r="D494" s="336"/>
      <c r="E494" s="337" t="s">
        <v>893</v>
      </c>
      <c r="F494" s="337"/>
      <c r="G494" s="337"/>
      <c r="H494" s="338" t="s">
        <v>894</v>
      </c>
      <c r="I494" s="338"/>
      <c r="J494" s="338"/>
      <c r="K494" s="306" t="s">
        <v>887</v>
      </c>
      <c r="L494" s="306"/>
      <c r="M494" s="306"/>
      <c r="N494" s="306"/>
      <c r="O494" s="306" t="s">
        <v>888</v>
      </c>
      <c r="P494" s="306"/>
      <c r="Q494" s="306"/>
      <c r="R494" s="306"/>
      <c r="S494" s="306"/>
      <c r="T494" s="306"/>
      <c r="U494" s="306"/>
      <c r="V494" s="306" t="s">
        <v>889</v>
      </c>
      <c r="W494" s="306"/>
      <c r="X494" s="306"/>
      <c r="Y494" s="306"/>
      <c r="Z494" s="306"/>
      <c r="AA494" s="306"/>
    </row>
    <row r="495" spans="2:27">
      <c r="B495" s="511" t="s">
        <v>936</v>
      </c>
      <c r="C495" s="512"/>
      <c r="D495" s="512"/>
      <c r="E495" s="513" t="s">
        <v>1130</v>
      </c>
      <c r="F495" s="514"/>
      <c r="G495" s="514"/>
      <c r="H495" s="513" t="s">
        <v>1129</v>
      </c>
      <c r="I495" s="514"/>
      <c r="J495" s="514"/>
      <c r="K495" s="345">
        <v>2025</v>
      </c>
      <c r="L495" s="296"/>
      <c r="M495" s="296"/>
      <c r="N495" s="296"/>
      <c r="O495" s="333" t="s">
        <v>909</v>
      </c>
      <c r="P495" s="332"/>
      <c r="Q495" s="332"/>
      <c r="R495" s="332"/>
      <c r="S495" s="332"/>
      <c r="T495" s="332"/>
      <c r="U495" s="332"/>
      <c r="V495" s="547"/>
      <c r="W495" s="548"/>
      <c r="X495" s="548"/>
      <c r="Y495" s="548"/>
      <c r="Z495" s="548"/>
      <c r="AA495" s="548"/>
    </row>
    <row r="496" spans="2:27">
      <c r="B496" s="306" t="s">
        <v>895</v>
      </c>
      <c r="C496" s="306"/>
      <c r="D496" s="306"/>
      <c r="E496" s="306"/>
      <c r="F496" s="306"/>
      <c r="G496" s="306"/>
      <c r="H496" s="306"/>
      <c r="I496" s="306"/>
      <c r="J496" s="306"/>
      <c r="K496" s="306"/>
      <c r="L496" s="306"/>
      <c r="M496" s="306"/>
      <c r="N496" s="306"/>
      <c r="O496" s="306"/>
      <c r="P496" s="306"/>
      <c r="Q496" s="306"/>
      <c r="R496" s="306"/>
      <c r="S496" s="306"/>
      <c r="T496" s="306"/>
      <c r="U496" s="306"/>
      <c r="V496" s="306"/>
      <c r="W496" s="306"/>
      <c r="X496" s="306"/>
      <c r="Y496" s="306"/>
      <c r="Z496" s="306"/>
      <c r="AA496" s="306"/>
    </row>
    <row r="497" spans="2:27">
      <c r="B497" s="306" t="s">
        <v>876</v>
      </c>
      <c r="C497" s="306"/>
      <c r="D497" s="306"/>
      <c r="E497" s="306"/>
      <c r="F497" s="306"/>
      <c r="G497" s="306"/>
      <c r="H497" s="306"/>
      <c r="I497" s="306"/>
      <c r="J497" s="306"/>
      <c r="K497" s="306"/>
      <c r="L497" s="306"/>
      <c r="M497" s="306"/>
      <c r="N497" s="306"/>
      <c r="O497" s="306" t="s">
        <v>896</v>
      </c>
      <c r="P497" s="306"/>
      <c r="Q497" s="306"/>
      <c r="R497" s="306"/>
      <c r="S497" s="306"/>
      <c r="T497" s="306"/>
      <c r="U497" s="306"/>
      <c r="V497" s="361" t="s">
        <v>1128</v>
      </c>
      <c r="W497" s="361"/>
      <c r="X497" s="361"/>
      <c r="Y497" s="361"/>
      <c r="Z497" s="361"/>
      <c r="AA497" s="361"/>
    </row>
    <row r="498" spans="2:27" ht="44.25" customHeight="1">
      <c r="B498" s="459" t="s">
        <v>1127</v>
      </c>
      <c r="C498" s="421"/>
      <c r="D498" s="421"/>
      <c r="E498" s="421"/>
      <c r="F498" s="421"/>
      <c r="G498" s="421"/>
      <c r="H498" s="421"/>
      <c r="I498" s="421"/>
      <c r="J498" s="421"/>
      <c r="K498" s="421"/>
      <c r="L498" s="421"/>
      <c r="M498" s="421"/>
      <c r="N498" s="460"/>
      <c r="O498" s="459" t="s">
        <v>1125</v>
      </c>
      <c r="P498" s="421"/>
      <c r="Q498" s="421"/>
      <c r="R498" s="421"/>
      <c r="S498" s="421"/>
      <c r="T498" s="421"/>
      <c r="U498" s="460"/>
      <c r="V498" s="549"/>
      <c r="W498" s="316"/>
      <c r="X498" s="316"/>
      <c r="Y498" s="316"/>
      <c r="Z498" s="316"/>
      <c r="AA498" s="317"/>
    </row>
    <row r="499" spans="2:27">
      <c r="B499" s="306" t="s">
        <v>876</v>
      </c>
      <c r="C499" s="306"/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 t="s">
        <v>896</v>
      </c>
      <c r="P499" s="306"/>
      <c r="Q499" s="306"/>
      <c r="R499" s="306"/>
      <c r="S499" s="306"/>
      <c r="T499" s="306"/>
      <c r="U499" s="306"/>
      <c r="V499" s="550"/>
      <c r="W499" s="551"/>
      <c r="X499" s="551"/>
      <c r="Y499" s="551"/>
      <c r="Z499" s="551"/>
      <c r="AA499" s="552"/>
    </row>
    <row r="500" spans="2:27" ht="47.25" customHeight="1">
      <c r="B500" s="459" t="s">
        <v>1126</v>
      </c>
      <c r="C500" s="421"/>
      <c r="D500" s="421"/>
      <c r="E500" s="421"/>
      <c r="F500" s="421"/>
      <c r="G500" s="421"/>
      <c r="H500" s="421"/>
      <c r="I500" s="421"/>
      <c r="J500" s="421"/>
      <c r="K500" s="421"/>
      <c r="L500" s="421"/>
      <c r="M500" s="421"/>
      <c r="N500" s="460"/>
      <c r="O500" s="459" t="s">
        <v>1125</v>
      </c>
      <c r="P500" s="421"/>
      <c r="Q500" s="421"/>
      <c r="R500" s="421"/>
      <c r="S500" s="421"/>
      <c r="T500" s="421"/>
      <c r="U500" s="460"/>
      <c r="V500" s="318"/>
      <c r="W500" s="319"/>
      <c r="X500" s="319"/>
      <c r="Y500" s="319"/>
      <c r="Z500" s="319"/>
      <c r="AA500" s="320"/>
    </row>
    <row r="501" spans="2:27">
      <c r="B501" s="306" t="s">
        <v>897</v>
      </c>
      <c r="C501" s="306"/>
      <c r="D501" s="306"/>
      <c r="E501" s="306"/>
      <c r="F501" s="306"/>
      <c r="G501" s="306"/>
      <c r="H501" s="306"/>
      <c r="I501" s="306"/>
      <c r="J501" s="306"/>
      <c r="K501" s="306"/>
      <c r="L501" s="306"/>
      <c r="M501" s="306"/>
      <c r="N501" s="306"/>
      <c r="O501" s="306"/>
      <c r="P501" s="306"/>
      <c r="Q501" s="306"/>
      <c r="R501" s="306"/>
      <c r="S501" s="306"/>
      <c r="T501" s="306"/>
      <c r="U501" s="306"/>
      <c r="V501" s="306"/>
      <c r="W501" s="306"/>
      <c r="X501" s="306"/>
      <c r="Y501" s="306"/>
      <c r="Z501" s="306"/>
      <c r="AA501" s="306"/>
    </row>
    <row r="502" spans="2:27">
      <c r="B502" s="365"/>
      <c r="C502" s="366"/>
      <c r="D502" s="366"/>
      <c r="E502" s="366"/>
      <c r="F502" s="366"/>
      <c r="G502" s="366"/>
      <c r="H502" s="366"/>
      <c r="I502" s="366"/>
      <c r="J502" s="366"/>
      <c r="K502" s="366"/>
      <c r="L502" s="366"/>
      <c r="M502" s="366"/>
      <c r="N502" s="366"/>
      <c r="O502" s="366"/>
      <c r="P502" s="366"/>
      <c r="Q502" s="366"/>
      <c r="R502" s="366"/>
      <c r="S502" s="366"/>
      <c r="T502" s="366"/>
      <c r="U502" s="366"/>
      <c r="V502" s="366"/>
      <c r="W502" s="366"/>
      <c r="X502" s="366"/>
      <c r="Y502" s="366"/>
      <c r="Z502" s="366"/>
      <c r="AA502" s="367"/>
    </row>
    <row r="503" spans="2:27">
      <c r="B503" s="523"/>
      <c r="C503" s="524"/>
      <c r="D503" s="524"/>
      <c r="E503" s="524"/>
      <c r="F503" s="524"/>
      <c r="G503" s="524"/>
      <c r="H503" s="524"/>
      <c r="I503" s="524"/>
      <c r="J503" s="524"/>
      <c r="K503" s="524"/>
      <c r="L503" s="524"/>
      <c r="M503" s="524"/>
      <c r="N503" s="524"/>
      <c r="O503" s="524"/>
      <c r="P503" s="524"/>
      <c r="Q503" s="524"/>
      <c r="R503" s="524"/>
      <c r="S503" s="524"/>
      <c r="T503" s="524"/>
      <c r="U503" s="524"/>
      <c r="V503" s="524"/>
      <c r="W503" s="524"/>
      <c r="X503" s="524"/>
      <c r="Y503" s="524"/>
      <c r="Z503" s="524"/>
      <c r="AA503" s="525"/>
    </row>
    <row r="504" spans="2:27">
      <c r="B504" s="306" t="s">
        <v>898</v>
      </c>
      <c r="C504" s="306"/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06"/>
      <c r="Q504" s="306"/>
      <c r="R504" s="306"/>
      <c r="S504" s="306"/>
      <c r="T504" s="306"/>
      <c r="U504" s="306"/>
      <c r="V504" s="306"/>
      <c r="W504" s="306"/>
      <c r="X504" s="306"/>
      <c r="Y504" s="306"/>
      <c r="Z504" s="306"/>
      <c r="AA504" s="306"/>
    </row>
    <row r="505" spans="2:27">
      <c r="B505" s="306" t="s">
        <v>899</v>
      </c>
      <c r="C505" s="306"/>
      <c r="D505" s="306"/>
      <c r="E505" s="306"/>
      <c r="F505" s="306"/>
      <c r="G505" s="306"/>
      <c r="H505" s="306"/>
      <c r="I505" s="306"/>
      <c r="J505" s="306"/>
      <c r="K505" s="306"/>
      <c r="L505" s="306"/>
      <c r="M505" s="306"/>
      <c r="N505" s="306"/>
      <c r="O505" s="306" t="s">
        <v>900</v>
      </c>
      <c r="P505" s="306"/>
      <c r="Q505" s="306"/>
      <c r="R505" s="306"/>
      <c r="S505" s="306"/>
      <c r="T505" s="306"/>
      <c r="U505" s="306"/>
      <c r="V505" s="306" t="s">
        <v>901</v>
      </c>
      <c r="W505" s="306"/>
      <c r="X505" s="306"/>
      <c r="Y505" s="306"/>
      <c r="Z505" s="306"/>
      <c r="AA505" s="306"/>
    </row>
    <row r="506" spans="2:27" ht="25.5" customHeight="1">
      <c r="B506" s="313" t="s">
        <v>1124</v>
      </c>
      <c r="C506" s="314"/>
      <c r="D506" s="314"/>
      <c r="E506" s="314"/>
      <c r="F506" s="314"/>
      <c r="G506" s="314"/>
      <c r="H506" s="314"/>
      <c r="I506" s="314"/>
      <c r="J506" s="314"/>
      <c r="K506" s="314"/>
      <c r="L506" s="314"/>
      <c r="M506" s="314"/>
      <c r="N506" s="314"/>
      <c r="O506" s="313" t="s">
        <v>929</v>
      </c>
      <c r="P506" s="314"/>
      <c r="Q506" s="314"/>
      <c r="R506" s="314"/>
      <c r="S506" s="314"/>
      <c r="T506" s="314"/>
      <c r="U506" s="314"/>
      <c r="V506" s="294" t="s">
        <v>1123</v>
      </c>
      <c r="W506" s="285"/>
      <c r="X506" s="285"/>
      <c r="Y506" s="285"/>
      <c r="Z506" s="285"/>
      <c r="AA506" s="285"/>
    </row>
    <row r="507" spans="2:27" ht="30" customHeight="1">
      <c r="B507" s="314"/>
      <c r="C507" s="314"/>
      <c r="D507" s="314"/>
      <c r="E507" s="314"/>
      <c r="F507" s="314"/>
      <c r="G507" s="314"/>
      <c r="H507" s="314"/>
      <c r="I507" s="314"/>
      <c r="J507" s="314"/>
      <c r="K507" s="314"/>
      <c r="L507" s="314"/>
      <c r="M507" s="314"/>
      <c r="N507" s="314"/>
      <c r="O507" s="314"/>
      <c r="P507" s="314"/>
      <c r="Q507" s="314"/>
      <c r="R507" s="314"/>
      <c r="S507" s="314"/>
      <c r="T507" s="314"/>
      <c r="U507" s="314"/>
      <c r="V507" s="285"/>
      <c r="W507" s="285"/>
      <c r="X507" s="285"/>
      <c r="Y507" s="285"/>
      <c r="Z507" s="285"/>
      <c r="AA507" s="285"/>
    </row>
    <row r="508" spans="2:27" ht="21.75" customHeight="1">
      <c r="B508" s="307" t="s">
        <v>902</v>
      </c>
      <c r="C508" s="307"/>
      <c r="D508" s="307"/>
      <c r="E508" s="307"/>
      <c r="F508" s="307"/>
      <c r="G508" s="307"/>
      <c r="H508" s="307"/>
      <c r="I508" s="307"/>
      <c r="J508" s="307"/>
      <c r="K508" s="307"/>
      <c r="L508" s="307"/>
      <c r="M508" s="307"/>
      <c r="N508" s="307"/>
      <c r="O508" s="307" t="s">
        <v>1122</v>
      </c>
      <c r="P508" s="307"/>
      <c r="Q508" s="307"/>
      <c r="R508" s="307"/>
      <c r="S508" s="307"/>
      <c r="T508" s="307"/>
      <c r="U508" s="307"/>
      <c r="V508" s="368" t="s">
        <v>1121</v>
      </c>
      <c r="W508" s="368"/>
      <c r="X508" s="368"/>
      <c r="Y508" s="368"/>
      <c r="Z508" s="368"/>
      <c r="AA508" s="368"/>
    </row>
    <row r="509" spans="2:27">
      <c r="B509" s="294" t="s">
        <v>1113</v>
      </c>
      <c r="C509" s="285"/>
      <c r="D509" s="285"/>
      <c r="E509" s="285"/>
      <c r="F509" s="285"/>
      <c r="G509" s="285"/>
      <c r="H509" s="285"/>
      <c r="I509" s="285"/>
      <c r="J509" s="285"/>
      <c r="K509" s="285"/>
      <c r="L509" s="285"/>
      <c r="M509" s="285"/>
      <c r="N509" s="285"/>
      <c r="O509" s="345" t="s">
        <v>1120</v>
      </c>
      <c r="P509" s="296"/>
      <c r="Q509" s="296"/>
      <c r="R509" s="296"/>
      <c r="S509" s="296"/>
      <c r="T509" s="296"/>
      <c r="U509" s="296"/>
      <c r="V509" s="370" t="s">
        <v>930</v>
      </c>
      <c r="W509" s="314"/>
      <c r="X509" s="314"/>
      <c r="Y509" s="314"/>
      <c r="Z509" s="314"/>
      <c r="AA509" s="314"/>
    </row>
    <row r="510" spans="2:27" ht="18" customHeight="1">
      <c r="B510" s="279"/>
      <c r="C510" s="279"/>
      <c r="D510" s="279"/>
      <c r="E510" s="279"/>
      <c r="F510" s="279"/>
      <c r="G510" s="279"/>
      <c r="H510" s="279"/>
      <c r="I510" s="279"/>
      <c r="J510" s="279"/>
      <c r="K510" s="279"/>
      <c r="L510" s="279"/>
      <c r="M510" s="279"/>
      <c r="N510" s="279"/>
      <c r="O510" s="369"/>
      <c r="P510" s="369"/>
      <c r="Q510" s="369"/>
      <c r="R510" s="369"/>
      <c r="S510" s="369"/>
      <c r="T510" s="369"/>
      <c r="U510" s="369"/>
      <c r="V510" s="371"/>
      <c r="W510" s="371"/>
      <c r="X510" s="371"/>
      <c r="Y510" s="371"/>
      <c r="Z510" s="371"/>
      <c r="AA510" s="371"/>
    </row>
    <row r="511" spans="2:27">
      <c r="B511" s="372" t="s">
        <v>1119</v>
      </c>
      <c r="C511" s="372"/>
      <c r="D511" s="372"/>
      <c r="E511" s="372"/>
      <c r="F511" s="372"/>
      <c r="G511" s="372"/>
      <c r="H511" s="372"/>
      <c r="I511" s="372"/>
      <c r="J511" s="372"/>
      <c r="K511" s="372" t="s">
        <v>1118</v>
      </c>
      <c r="L511" s="372"/>
      <c r="M511" s="372"/>
      <c r="N511" s="372"/>
      <c r="O511" s="372"/>
      <c r="P511" s="372"/>
      <c r="Q511" s="372"/>
      <c r="R511" s="372"/>
      <c r="S511" s="372" t="s">
        <v>903</v>
      </c>
      <c r="T511" s="372"/>
      <c r="U511" s="372"/>
      <c r="V511" s="372"/>
      <c r="W511" s="372"/>
      <c r="X511" s="372"/>
      <c r="Y511" s="372"/>
      <c r="Z511" s="372"/>
      <c r="AA511" s="372"/>
    </row>
    <row r="512" spans="2:27">
      <c r="B512" s="373" t="s">
        <v>1117</v>
      </c>
      <c r="C512" s="374"/>
      <c r="D512" s="374"/>
      <c r="E512" s="374"/>
      <c r="F512" s="374"/>
      <c r="G512" s="374"/>
      <c r="H512" s="374"/>
      <c r="I512" s="374"/>
      <c r="J512" s="375"/>
      <c r="K512" s="274" t="s">
        <v>1116</v>
      </c>
      <c r="L512" s="379"/>
      <c r="M512" s="379"/>
      <c r="N512" s="379"/>
      <c r="O512" s="379"/>
      <c r="P512" s="379"/>
      <c r="Q512" s="379"/>
      <c r="R512" s="380"/>
      <c r="S512" s="373" t="s">
        <v>1115</v>
      </c>
      <c r="T512" s="374"/>
      <c r="U512" s="374"/>
      <c r="V512" s="374"/>
      <c r="W512" s="374"/>
      <c r="X512" s="374"/>
      <c r="Y512" s="374"/>
      <c r="Z512" s="374"/>
      <c r="AA512" s="375"/>
    </row>
    <row r="513" spans="2:27" ht="34.5" customHeight="1">
      <c r="B513" s="376"/>
      <c r="C513" s="377"/>
      <c r="D513" s="377"/>
      <c r="E513" s="377"/>
      <c r="F513" s="377"/>
      <c r="G513" s="377"/>
      <c r="H513" s="377"/>
      <c r="I513" s="377"/>
      <c r="J513" s="378"/>
      <c r="K513" s="276"/>
      <c r="L513" s="381"/>
      <c r="M513" s="381"/>
      <c r="N513" s="381"/>
      <c r="O513" s="381"/>
      <c r="P513" s="381"/>
      <c r="Q513" s="381"/>
      <c r="R513" s="382"/>
      <c r="S513" s="376"/>
      <c r="T513" s="377"/>
      <c r="U513" s="377"/>
      <c r="V513" s="377"/>
      <c r="W513" s="377"/>
      <c r="X513" s="377"/>
      <c r="Y513" s="377"/>
      <c r="Z513" s="377"/>
      <c r="AA513" s="378"/>
    </row>
    <row r="514" spans="2:27" ht="54" customHeight="1">
      <c r="B514" s="285" t="s">
        <v>1114</v>
      </c>
      <c r="C514" s="383"/>
      <c r="D514" s="383"/>
      <c r="E514" s="383"/>
      <c r="F514" s="383"/>
      <c r="G514" s="383"/>
      <c r="H514" s="383"/>
      <c r="I514" s="383"/>
      <c r="J514" s="383"/>
      <c r="K514" s="285" t="s">
        <v>1113</v>
      </c>
      <c r="L514" s="285"/>
      <c r="M514" s="285"/>
      <c r="N514" s="285"/>
      <c r="O514" s="285"/>
      <c r="P514" s="285"/>
      <c r="Q514" s="285"/>
      <c r="R514" s="285"/>
      <c r="S514" s="285" t="s">
        <v>1112</v>
      </c>
      <c r="T514" s="383"/>
      <c r="U514" s="383"/>
      <c r="V514" s="383"/>
      <c r="W514" s="383"/>
      <c r="X514" s="383"/>
      <c r="Y514" s="383"/>
      <c r="Z514" s="383"/>
      <c r="AA514" s="383"/>
    </row>
    <row r="515" spans="2:27">
      <c r="B515" s="384" t="s">
        <v>904</v>
      </c>
      <c r="C515" s="384"/>
      <c r="D515" s="384"/>
      <c r="E515" s="384"/>
      <c r="F515" s="384"/>
      <c r="G515" s="384"/>
      <c r="H515" s="384"/>
      <c r="I515" s="384"/>
      <c r="J515" s="384"/>
      <c r="K515" s="384"/>
      <c r="L515" s="384"/>
      <c r="M515" s="384"/>
      <c r="N515" s="384"/>
      <c r="O515" s="384"/>
      <c r="P515" s="384"/>
      <c r="Q515" s="384"/>
      <c r="R515" s="384"/>
      <c r="S515" s="384"/>
      <c r="T515" s="384"/>
      <c r="U515" s="384"/>
      <c r="V515" s="384"/>
      <c r="W515" s="384"/>
      <c r="X515" s="384"/>
      <c r="Y515" s="384"/>
      <c r="Z515" s="384"/>
      <c r="AA515" s="384"/>
    </row>
    <row r="516" spans="2:27">
      <c r="B516" s="385" t="s">
        <v>905</v>
      </c>
      <c r="C516" s="385"/>
      <c r="D516" s="385"/>
      <c r="E516" s="385"/>
      <c r="F516" s="385"/>
      <c r="G516" s="385"/>
      <c r="H516" s="385"/>
      <c r="I516" s="385"/>
      <c r="J516" s="385"/>
      <c r="K516" s="385"/>
      <c r="L516" s="385"/>
      <c r="M516" s="385"/>
      <c r="N516" s="385"/>
      <c r="O516" s="385"/>
      <c r="P516" s="385"/>
      <c r="Q516" s="385"/>
      <c r="R516" s="385"/>
      <c r="S516" s="385"/>
      <c r="T516" s="385"/>
      <c r="U516" s="385"/>
      <c r="V516" s="385"/>
      <c r="W516" s="385"/>
      <c r="X516" s="385"/>
      <c r="Y516" s="385"/>
      <c r="Z516" s="385"/>
      <c r="AA516" s="385"/>
    </row>
    <row r="517" spans="2:27">
      <c r="B517" s="162"/>
      <c r="C517" s="162"/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2"/>
      <c r="Q517" s="162"/>
      <c r="R517" s="162"/>
      <c r="S517" s="162"/>
      <c r="T517" s="162"/>
      <c r="U517" s="162"/>
      <c r="V517" s="162"/>
      <c r="W517" s="162"/>
      <c r="X517" s="162"/>
      <c r="Y517" s="162"/>
      <c r="Z517" s="162"/>
      <c r="AA517" s="162"/>
    </row>
    <row r="521" spans="2:27" ht="28.5" customHeight="1"/>
    <row r="523" spans="2:27" ht="45" customHeight="1"/>
    <row r="524" spans="2:27" ht="44.25" customHeight="1"/>
    <row r="535" customFormat="1" ht="44.25" customHeight="1"/>
    <row r="537" customFormat="1" ht="43.5" customHeight="1"/>
    <row r="544" customFormat="1" ht="38.25" customHeight="1"/>
    <row r="545" customFormat="1" ht="24.75" customHeight="1"/>
    <row r="550" customFormat="1" ht="26.25" customHeight="1"/>
    <row r="551" customFormat="1" ht="51" customHeight="1"/>
    <row r="575" customFormat="1" ht="33.75" customHeight="1"/>
    <row r="580" customFormat="1" ht="38.25" customHeight="1"/>
    <row r="581" customFormat="1" ht="38.25" customHeight="1"/>
    <row r="592" customFormat="1" ht="60.75" customHeight="1"/>
    <row r="594" customFormat="1" ht="57" customHeight="1"/>
    <row r="601" customFormat="1" ht="37.5" customHeight="1"/>
    <row r="602" customFormat="1" ht="25.5" customHeight="1"/>
    <row r="604" customFormat="1" ht="21" customHeight="1"/>
    <row r="607" customFormat="1" ht="27.75" customHeight="1"/>
    <row r="608" customFormat="1" ht="47.25" customHeight="1"/>
  </sheetData>
  <mergeCells count="935">
    <mergeCell ref="B515:AA515"/>
    <mergeCell ref="B516:AA516"/>
    <mergeCell ref="B508:N508"/>
    <mergeCell ref="O508:U508"/>
    <mergeCell ref="V508:AA508"/>
    <mergeCell ref="B509:N510"/>
    <mergeCell ref="O509:U510"/>
    <mergeCell ref="V509:AA510"/>
    <mergeCell ref="B511:J511"/>
    <mergeCell ref="K511:R511"/>
    <mergeCell ref="B512:J513"/>
    <mergeCell ref="K512:R513"/>
    <mergeCell ref="S512:AA513"/>
    <mergeCell ref="B514:J514"/>
    <mergeCell ref="K514:R514"/>
    <mergeCell ref="S514:AA514"/>
    <mergeCell ref="B500:N500"/>
    <mergeCell ref="S511:AA511"/>
    <mergeCell ref="B501:AA501"/>
    <mergeCell ref="B502:AA503"/>
    <mergeCell ref="B504:AA504"/>
    <mergeCell ref="B505:N505"/>
    <mergeCell ref="O505:U505"/>
    <mergeCell ref="V505:AA505"/>
    <mergeCell ref="B506:N507"/>
    <mergeCell ref="O506:U507"/>
    <mergeCell ref="V506:AA507"/>
    <mergeCell ref="B489:H489"/>
    <mergeCell ref="I489:P489"/>
    <mergeCell ref="Q489:AA489"/>
    <mergeCell ref="B490:J491"/>
    <mergeCell ref="K490:AA490"/>
    <mergeCell ref="O500:U500"/>
    <mergeCell ref="B493:J493"/>
    <mergeCell ref="K493:AA493"/>
    <mergeCell ref="B494:D494"/>
    <mergeCell ref="E494:G494"/>
    <mergeCell ref="H494:J494"/>
    <mergeCell ref="K494:N494"/>
    <mergeCell ref="O494:U494"/>
    <mergeCell ref="V494:AA494"/>
    <mergeCell ref="B495:D495"/>
    <mergeCell ref="B496:AA496"/>
    <mergeCell ref="B497:N497"/>
    <mergeCell ref="O497:U497"/>
    <mergeCell ref="V497:AA497"/>
    <mergeCell ref="B498:N498"/>
    <mergeCell ref="O498:U498"/>
    <mergeCell ref="V498:AA500"/>
    <mergeCell ref="B499:N499"/>
    <mergeCell ref="O499:U499"/>
    <mergeCell ref="K491:N491"/>
    <mergeCell ref="O491:U491"/>
    <mergeCell ref="V491:AA491"/>
    <mergeCell ref="B492:J492"/>
    <mergeCell ref="K492:N492"/>
    <mergeCell ref="O492:U492"/>
    <mergeCell ref="V492:AA492"/>
    <mergeCell ref="E495:G495"/>
    <mergeCell ref="H495:J495"/>
    <mergeCell ref="K495:N495"/>
    <mergeCell ref="O495:U495"/>
    <mergeCell ref="V495:AA495"/>
    <mergeCell ref="B488:H488"/>
    <mergeCell ref="I488:P488"/>
    <mergeCell ref="Q488:AA488"/>
    <mergeCell ref="B480:C481"/>
    <mergeCell ref="D480:U481"/>
    <mergeCell ref="V480:AA481"/>
    <mergeCell ref="B482:P482"/>
    <mergeCell ref="Q482:U482"/>
    <mergeCell ref="V482:AA482"/>
    <mergeCell ref="B483:P484"/>
    <mergeCell ref="B485:U485"/>
    <mergeCell ref="B486:F487"/>
    <mergeCell ref="G486:G487"/>
    <mergeCell ref="H486:U486"/>
    <mergeCell ref="V486:AA487"/>
    <mergeCell ref="H487:U487"/>
    <mergeCell ref="Q483:U484"/>
    <mergeCell ref="V483:AA484"/>
    <mergeCell ref="B468:AA468"/>
    <mergeCell ref="B469:AA469"/>
    <mergeCell ref="B470:AA470"/>
    <mergeCell ref="B474:AA474"/>
    <mergeCell ref="B475:AA475"/>
    <mergeCell ref="B476:AA476"/>
    <mergeCell ref="B477:AA477"/>
    <mergeCell ref="B478:AA478"/>
    <mergeCell ref="B479:C479"/>
    <mergeCell ref="D479:U479"/>
    <mergeCell ref="V479:AA479"/>
    <mergeCell ref="B461:J462"/>
    <mergeCell ref="K461:R462"/>
    <mergeCell ref="S461:AA462"/>
    <mergeCell ref="B463:J463"/>
    <mergeCell ref="K463:R463"/>
    <mergeCell ref="S463:AA463"/>
    <mergeCell ref="B464:AA464"/>
    <mergeCell ref="B465:AA465"/>
    <mergeCell ref="B467:AA467"/>
    <mergeCell ref="B457:N457"/>
    <mergeCell ref="O457:U457"/>
    <mergeCell ref="V457:AA457"/>
    <mergeCell ref="B458:N459"/>
    <mergeCell ref="O458:U459"/>
    <mergeCell ref="V458:AA459"/>
    <mergeCell ref="B460:J460"/>
    <mergeCell ref="K460:R460"/>
    <mergeCell ref="B449:N449"/>
    <mergeCell ref="S460:AA460"/>
    <mergeCell ref="B450:AA450"/>
    <mergeCell ref="B451:AA452"/>
    <mergeCell ref="B453:AA453"/>
    <mergeCell ref="B454:N454"/>
    <mergeCell ref="O454:U454"/>
    <mergeCell ref="V454:AA454"/>
    <mergeCell ref="B455:N456"/>
    <mergeCell ref="O455:U456"/>
    <mergeCell ref="V455:AA456"/>
    <mergeCell ref="B438:H438"/>
    <mergeCell ref="I438:P438"/>
    <mergeCell ref="Q438:AA438"/>
    <mergeCell ref="B439:J440"/>
    <mergeCell ref="K439:AA439"/>
    <mergeCell ref="O449:U449"/>
    <mergeCell ref="B442:J442"/>
    <mergeCell ref="K442:AA442"/>
    <mergeCell ref="B443:D443"/>
    <mergeCell ref="E443:G443"/>
    <mergeCell ref="H443:J443"/>
    <mergeCell ref="K443:N443"/>
    <mergeCell ref="O443:U443"/>
    <mergeCell ref="V443:AA443"/>
    <mergeCell ref="B444:D444"/>
    <mergeCell ref="B445:AA445"/>
    <mergeCell ref="B446:N446"/>
    <mergeCell ref="O446:U446"/>
    <mergeCell ref="V446:AA446"/>
    <mergeCell ref="B447:N447"/>
    <mergeCell ref="O447:U447"/>
    <mergeCell ref="V447:AA449"/>
    <mergeCell ref="B448:N448"/>
    <mergeCell ref="O448:U448"/>
    <mergeCell ref="K440:N440"/>
    <mergeCell ref="O440:U440"/>
    <mergeCell ref="V440:AA440"/>
    <mergeCell ref="B441:J441"/>
    <mergeCell ref="K441:N441"/>
    <mergeCell ref="O441:U441"/>
    <mergeCell ref="V441:AA441"/>
    <mergeCell ref="E444:G444"/>
    <mergeCell ref="H444:J444"/>
    <mergeCell ref="K444:N444"/>
    <mergeCell ref="O444:U444"/>
    <mergeCell ref="V444:AA444"/>
    <mergeCell ref="B437:H437"/>
    <mergeCell ref="I437:P437"/>
    <mergeCell ref="Q437:AA437"/>
    <mergeCell ref="B429:C430"/>
    <mergeCell ref="D429:U430"/>
    <mergeCell ref="V429:AA430"/>
    <mergeCell ref="B431:P431"/>
    <mergeCell ref="Q431:U431"/>
    <mergeCell ref="V431:AA431"/>
    <mergeCell ref="B432:P433"/>
    <mergeCell ref="B434:U434"/>
    <mergeCell ref="B435:F436"/>
    <mergeCell ref="G435:G436"/>
    <mergeCell ref="H435:T435"/>
    <mergeCell ref="U435:U436"/>
    <mergeCell ref="V435:AA436"/>
    <mergeCell ref="H436:T436"/>
    <mergeCell ref="Q432:U433"/>
    <mergeCell ref="V432:AA433"/>
    <mergeCell ref="B417:AA417"/>
    <mergeCell ref="B418:AA418"/>
    <mergeCell ref="B419:AA419"/>
    <mergeCell ref="B423:AA423"/>
    <mergeCell ref="B424:AA424"/>
    <mergeCell ref="B425:AA425"/>
    <mergeCell ref="B426:AA426"/>
    <mergeCell ref="B427:AA427"/>
    <mergeCell ref="B428:C428"/>
    <mergeCell ref="D428:U428"/>
    <mergeCell ref="V428:AA428"/>
    <mergeCell ref="B409:J410"/>
    <mergeCell ref="K409:R410"/>
    <mergeCell ref="S409:AA410"/>
    <mergeCell ref="B411:J411"/>
    <mergeCell ref="K411:R411"/>
    <mergeCell ref="S411:AA411"/>
    <mergeCell ref="B412:AA412"/>
    <mergeCell ref="B413:AA413"/>
    <mergeCell ref="B416:AA416"/>
    <mergeCell ref="V403:AA404"/>
    <mergeCell ref="B405:N405"/>
    <mergeCell ref="O405:U405"/>
    <mergeCell ref="V405:AA405"/>
    <mergeCell ref="B406:N407"/>
    <mergeCell ref="O406:U407"/>
    <mergeCell ref="V406:AA407"/>
    <mergeCell ref="B408:J408"/>
    <mergeCell ref="K408:R408"/>
    <mergeCell ref="S408:AA408"/>
    <mergeCell ref="Q385:AA385"/>
    <mergeCell ref="B386:H386"/>
    <mergeCell ref="I386:P386"/>
    <mergeCell ref="Q386:AA386"/>
    <mergeCell ref="B387:J388"/>
    <mergeCell ref="K387:AA387"/>
    <mergeCell ref="K388:N388"/>
    <mergeCell ref="O388:U388"/>
    <mergeCell ref="B365:AA365"/>
    <mergeCell ref="B366:AA366"/>
    <mergeCell ref="B367:AA367"/>
    <mergeCell ref="B371:AA371"/>
    <mergeCell ref="B372:AA372"/>
    <mergeCell ref="B376:C376"/>
    <mergeCell ref="D376:U376"/>
    <mergeCell ref="V376:AA376"/>
    <mergeCell ref="B377:C378"/>
    <mergeCell ref="B364:AA364"/>
    <mergeCell ref="B352:N352"/>
    <mergeCell ref="O352:U352"/>
    <mergeCell ref="V352:AA352"/>
    <mergeCell ref="B353:N354"/>
    <mergeCell ref="O353:U354"/>
    <mergeCell ref="V353:AA354"/>
    <mergeCell ref="B355:J355"/>
    <mergeCell ref="K355:R355"/>
    <mergeCell ref="S355:AA355"/>
    <mergeCell ref="B356:J357"/>
    <mergeCell ref="K356:R357"/>
    <mergeCell ref="S356:AA357"/>
    <mergeCell ref="B358:J358"/>
    <mergeCell ref="K358:R358"/>
    <mergeCell ref="S358:AA358"/>
    <mergeCell ref="B359:AA359"/>
    <mergeCell ref="B360:AA360"/>
    <mergeCell ref="B350:N351"/>
    <mergeCell ref="O350:U351"/>
    <mergeCell ref="V350:AA351"/>
    <mergeCell ref="B340:AA340"/>
    <mergeCell ref="B341:N341"/>
    <mergeCell ref="O341:U341"/>
    <mergeCell ref="V341:AA341"/>
    <mergeCell ref="B342:N342"/>
    <mergeCell ref="O342:U342"/>
    <mergeCell ref="V342:AA344"/>
    <mergeCell ref="B345:AA345"/>
    <mergeCell ref="B346:AA347"/>
    <mergeCell ref="B348:AA348"/>
    <mergeCell ref="B349:N349"/>
    <mergeCell ref="O349:U349"/>
    <mergeCell ref="V349:AA349"/>
    <mergeCell ref="B343:N343"/>
    <mergeCell ref="O343:U343"/>
    <mergeCell ref="B344:N344"/>
    <mergeCell ref="O344:U344"/>
    <mergeCell ref="B337:J337"/>
    <mergeCell ref="K337:AA337"/>
    <mergeCell ref="B338:D338"/>
    <mergeCell ref="E338:G338"/>
    <mergeCell ref="H338:J338"/>
    <mergeCell ref="K338:N338"/>
    <mergeCell ref="Q333:AA333"/>
    <mergeCell ref="B334:J335"/>
    <mergeCell ref="K334:AA334"/>
    <mergeCell ref="K335:N335"/>
    <mergeCell ref="O335:U335"/>
    <mergeCell ref="V335:AA335"/>
    <mergeCell ref="O338:U338"/>
    <mergeCell ref="V338:AA338"/>
    <mergeCell ref="B339:D339"/>
    <mergeCell ref="E339:G339"/>
    <mergeCell ref="H339:J339"/>
    <mergeCell ref="K339:N339"/>
    <mergeCell ref="O339:U339"/>
    <mergeCell ref="V339:AA339"/>
    <mergeCell ref="B99:J100"/>
    <mergeCell ref="K99:R100"/>
    <mergeCell ref="S99:AA100"/>
    <mergeCell ref="B101:J101"/>
    <mergeCell ref="K101:R101"/>
    <mergeCell ref="S101:AA101"/>
    <mergeCell ref="B102:AA102"/>
    <mergeCell ref="B103:AA103"/>
    <mergeCell ref="B332:H332"/>
    <mergeCell ref="I332:P332"/>
    <mergeCell ref="Q332:AA332"/>
    <mergeCell ref="B324:C325"/>
    <mergeCell ref="D324:U325"/>
    <mergeCell ref="V324:AA325"/>
    <mergeCell ref="B326:P326"/>
    <mergeCell ref="Q326:U326"/>
    <mergeCell ref="V326:AA326"/>
    <mergeCell ref="B327:P328"/>
    <mergeCell ref="B329:U329"/>
    <mergeCell ref="B330:F331"/>
    <mergeCell ref="G330:G331"/>
    <mergeCell ref="H330:U330"/>
    <mergeCell ref="V330:AA331"/>
    <mergeCell ref="H331:U331"/>
    <mergeCell ref="B98:J98"/>
    <mergeCell ref="K98:R98"/>
    <mergeCell ref="S98:AA98"/>
    <mergeCell ref="B89:AA89"/>
    <mergeCell ref="B90:AA90"/>
    <mergeCell ref="B91:AA91"/>
    <mergeCell ref="B92:N92"/>
    <mergeCell ref="O92:U92"/>
    <mergeCell ref="V92:AA92"/>
    <mergeCell ref="B93:N94"/>
    <mergeCell ref="B95:N95"/>
    <mergeCell ref="O95:U95"/>
    <mergeCell ref="V95:AA95"/>
    <mergeCell ref="B96:N97"/>
    <mergeCell ref="O96:U97"/>
    <mergeCell ref="V96:AA97"/>
    <mergeCell ref="B80:J80"/>
    <mergeCell ref="K80:AA80"/>
    <mergeCell ref="B81:D81"/>
    <mergeCell ref="E81:G81"/>
    <mergeCell ref="H81:J81"/>
    <mergeCell ref="K81:N81"/>
    <mergeCell ref="O81:U81"/>
    <mergeCell ref="O93:U94"/>
    <mergeCell ref="V93:AA94"/>
    <mergeCell ref="B83:AA83"/>
    <mergeCell ref="B84:N84"/>
    <mergeCell ref="O84:U84"/>
    <mergeCell ref="V84:AA84"/>
    <mergeCell ref="B85:N86"/>
    <mergeCell ref="O85:U86"/>
    <mergeCell ref="V85:AA88"/>
    <mergeCell ref="B87:N87"/>
    <mergeCell ref="V81:AA81"/>
    <mergeCell ref="B82:D82"/>
    <mergeCell ref="E82:G82"/>
    <mergeCell ref="H82:J82"/>
    <mergeCell ref="K82:N82"/>
    <mergeCell ref="O82:U82"/>
    <mergeCell ref="V82:AA82"/>
    <mergeCell ref="O87:U87"/>
    <mergeCell ref="B88:N88"/>
    <mergeCell ref="O88:U88"/>
    <mergeCell ref="V79:AA79"/>
    <mergeCell ref="B72:U72"/>
    <mergeCell ref="B73:G74"/>
    <mergeCell ref="H73:S73"/>
    <mergeCell ref="T73:U74"/>
    <mergeCell ref="V73:AA74"/>
    <mergeCell ref="H74:S74"/>
    <mergeCell ref="B76:H76"/>
    <mergeCell ref="I76:P76"/>
    <mergeCell ref="Q76:AA76"/>
    <mergeCell ref="B77:J78"/>
    <mergeCell ref="K77:AA77"/>
    <mergeCell ref="K78:N78"/>
    <mergeCell ref="O78:U78"/>
    <mergeCell ref="V78:AA78"/>
    <mergeCell ref="B403:N404"/>
    <mergeCell ref="O403:U404"/>
    <mergeCell ref="O394:U394"/>
    <mergeCell ref="V394:AA394"/>
    <mergeCell ref="B392:D392"/>
    <mergeCell ref="E392:G392"/>
    <mergeCell ref="H392:J392"/>
    <mergeCell ref="K392:N392"/>
    <mergeCell ref="O392:U392"/>
    <mergeCell ref="V392:AA392"/>
    <mergeCell ref="B398:AA398"/>
    <mergeCell ref="B399:AA400"/>
    <mergeCell ref="B401:AA401"/>
    <mergeCell ref="B402:N402"/>
    <mergeCell ref="O402:U402"/>
    <mergeCell ref="V402:AA402"/>
    <mergeCell ref="B396:N396"/>
    <mergeCell ref="O396:U396"/>
    <mergeCell ref="B397:N397"/>
    <mergeCell ref="O397:U397"/>
    <mergeCell ref="B395:N395"/>
    <mergeCell ref="O395:U395"/>
    <mergeCell ref="V395:AA397"/>
    <mergeCell ref="B393:AA393"/>
    <mergeCell ref="B394:N394"/>
    <mergeCell ref="K391:N391"/>
    <mergeCell ref="O391:U391"/>
    <mergeCell ref="V391:AA391"/>
    <mergeCell ref="B389:J389"/>
    <mergeCell ref="K389:N389"/>
    <mergeCell ref="O389:U389"/>
    <mergeCell ref="V389:AA389"/>
    <mergeCell ref="B390:J390"/>
    <mergeCell ref="K390:AA390"/>
    <mergeCell ref="B391:D391"/>
    <mergeCell ref="E391:G391"/>
    <mergeCell ref="H391:J391"/>
    <mergeCell ref="B382:U382"/>
    <mergeCell ref="B383:F384"/>
    <mergeCell ref="G383:G384"/>
    <mergeCell ref="H383:T383"/>
    <mergeCell ref="U383:U384"/>
    <mergeCell ref="V383:AA384"/>
    <mergeCell ref="V388:AA388"/>
    <mergeCell ref="H384:T384"/>
    <mergeCell ref="B385:H385"/>
    <mergeCell ref="I385:P385"/>
    <mergeCell ref="B373:AA373"/>
    <mergeCell ref="B374:AA374"/>
    <mergeCell ref="B375:AA375"/>
    <mergeCell ref="B379:P379"/>
    <mergeCell ref="Q379:U379"/>
    <mergeCell ref="V379:AA379"/>
    <mergeCell ref="B380:P381"/>
    <mergeCell ref="D377:U378"/>
    <mergeCell ref="V377:AA378"/>
    <mergeCell ref="B302:N303"/>
    <mergeCell ref="O302:U303"/>
    <mergeCell ref="V302:AA303"/>
    <mergeCell ref="B304:J304"/>
    <mergeCell ref="K304:R304"/>
    <mergeCell ref="S304:AA304"/>
    <mergeCell ref="Q380:U381"/>
    <mergeCell ref="V380:AA381"/>
    <mergeCell ref="B308:AA308"/>
    <mergeCell ref="B309:AA309"/>
    <mergeCell ref="B305:J306"/>
    <mergeCell ref="K305:R306"/>
    <mergeCell ref="S305:AA306"/>
    <mergeCell ref="B307:J307"/>
    <mergeCell ref="K307:R307"/>
    <mergeCell ref="S307:AA307"/>
    <mergeCell ref="Q327:U328"/>
    <mergeCell ref="V327:AA328"/>
    <mergeCell ref="B336:J336"/>
    <mergeCell ref="K336:N336"/>
    <mergeCell ref="O336:U336"/>
    <mergeCell ref="V336:AA336"/>
    <mergeCell ref="B333:H333"/>
    <mergeCell ref="I333:P333"/>
    <mergeCell ref="B298:N298"/>
    <mergeCell ref="O298:U298"/>
    <mergeCell ref="V298:AA298"/>
    <mergeCell ref="B299:N300"/>
    <mergeCell ref="O299:U300"/>
    <mergeCell ref="V299:AA300"/>
    <mergeCell ref="B301:N301"/>
    <mergeCell ref="O301:U301"/>
    <mergeCell ref="V301:AA301"/>
    <mergeCell ref="V291:AA293"/>
    <mergeCell ref="B289:AA289"/>
    <mergeCell ref="B290:N290"/>
    <mergeCell ref="O290:U290"/>
    <mergeCell ref="V290:AA290"/>
    <mergeCell ref="B291:N291"/>
    <mergeCell ref="B294:AA294"/>
    <mergeCell ref="B295:AA296"/>
    <mergeCell ref="B297:AA297"/>
    <mergeCell ref="O291:U291"/>
    <mergeCell ref="B288:D288"/>
    <mergeCell ref="E288:G288"/>
    <mergeCell ref="H288:J288"/>
    <mergeCell ref="K288:N288"/>
    <mergeCell ref="O288:U288"/>
    <mergeCell ref="B292:N292"/>
    <mergeCell ref="O292:U292"/>
    <mergeCell ref="B293:N293"/>
    <mergeCell ref="O293:U293"/>
    <mergeCell ref="B285:J285"/>
    <mergeCell ref="K285:N285"/>
    <mergeCell ref="O285:U285"/>
    <mergeCell ref="V285:AA285"/>
    <mergeCell ref="V288:AA288"/>
    <mergeCell ref="B286:J286"/>
    <mergeCell ref="K286:AA286"/>
    <mergeCell ref="B287:D287"/>
    <mergeCell ref="E287:G287"/>
    <mergeCell ref="H287:J287"/>
    <mergeCell ref="K287:N287"/>
    <mergeCell ref="O287:U287"/>
    <mergeCell ref="V287:AA287"/>
    <mergeCell ref="B281:H281"/>
    <mergeCell ref="I281:P281"/>
    <mergeCell ref="Q281:AA281"/>
    <mergeCell ref="B282:H282"/>
    <mergeCell ref="I282:P282"/>
    <mergeCell ref="Q282:AA282"/>
    <mergeCell ref="B283:J284"/>
    <mergeCell ref="K283:AA283"/>
    <mergeCell ref="K284:N284"/>
    <mergeCell ref="O284:U284"/>
    <mergeCell ref="V284:AA284"/>
    <mergeCell ref="B276:P277"/>
    <mergeCell ref="Q276:U277"/>
    <mergeCell ref="V276:AA277"/>
    <mergeCell ref="B278:U278"/>
    <mergeCell ref="B279:F280"/>
    <mergeCell ref="G279:G280"/>
    <mergeCell ref="V279:AA280"/>
    <mergeCell ref="H279:T279"/>
    <mergeCell ref="H280:T280"/>
    <mergeCell ref="U279:U280"/>
    <mergeCell ref="B270:AA270"/>
    <mergeCell ref="B271:AA271"/>
    <mergeCell ref="B272:C272"/>
    <mergeCell ref="D272:U272"/>
    <mergeCell ref="V272:AA272"/>
    <mergeCell ref="B273:C274"/>
    <mergeCell ref="D273:U274"/>
    <mergeCell ref="V273:AA274"/>
    <mergeCell ref="B275:P275"/>
    <mergeCell ref="Q275:U275"/>
    <mergeCell ref="V275:AA275"/>
    <mergeCell ref="B323:C323"/>
    <mergeCell ref="D323:U323"/>
    <mergeCell ref="V323:AA323"/>
    <mergeCell ref="B311:AA311"/>
    <mergeCell ref="B312:AA312"/>
    <mergeCell ref="B313:AA313"/>
    <mergeCell ref="B314:AA314"/>
    <mergeCell ref="B318:AA318"/>
    <mergeCell ref="B319:AA319"/>
    <mergeCell ref="B250:N251"/>
    <mergeCell ref="O250:U251"/>
    <mergeCell ref="V250:AA251"/>
    <mergeCell ref="B252:J252"/>
    <mergeCell ref="K252:R252"/>
    <mergeCell ref="S252:AA252"/>
    <mergeCell ref="B320:AA320"/>
    <mergeCell ref="B321:AA321"/>
    <mergeCell ref="B322:AA322"/>
    <mergeCell ref="B253:J254"/>
    <mergeCell ref="K253:R254"/>
    <mergeCell ref="S253:AA254"/>
    <mergeCell ref="B255:J255"/>
    <mergeCell ref="K255:R255"/>
    <mergeCell ref="S255:AA255"/>
    <mergeCell ref="B256:AA256"/>
    <mergeCell ref="B257:AA257"/>
    <mergeCell ref="B260:AA260"/>
    <mergeCell ref="B261:AA261"/>
    <mergeCell ref="B262:AA262"/>
    <mergeCell ref="B263:AA263"/>
    <mergeCell ref="B267:AA267"/>
    <mergeCell ref="B268:AA268"/>
    <mergeCell ref="B269:AA269"/>
    <mergeCell ref="B246:N246"/>
    <mergeCell ref="O246:U246"/>
    <mergeCell ref="V246:AA246"/>
    <mergeCell ref="B247:N248"/>
    <mergeCell ref="O247:U248"/>
    <mergeCell ref="V247:AA248"/>
    <mergeCell ref="B249:N249"/>
    <mergeCell ref="O249:U249"/>
    <mergeCell ref="V249:AA249"/>
    <mergeCell ref="V239:AA241"/>
    <mergeCell ref="B237:AA237"/>
    <mergeCell ref="B238:N238"/>
    <mergeCell ref="O238:U238"/>
    <mergeCell ref="V238:AA238"/>
    <mergeCell ref="B239:N239"/>
    <mergeCell ref="B242:AA242"/>
    <mergeCell ref="B243:AA244"/>
    <mergeCell ref="B245:AA245"/>
    <mergeCell ref="O239:U239"/>
    <mergeCell ref="B236:D236"/>
    <mergeCell ref="E236:G236"/>
    <mergeCell ref="H236:J236"/>
    <mergeCell ref="K236:N236"/>
    <mergeCell ref="O236:U236"/>
    <mergeCell ref="B240:N240"/>
    <mergeCell ref="O240:U240"/>
    <mergeCell ref="B241:N241"/>
    <mergeCell ref="O241:U241"/>
    <mergeCell ref="B233:J233"/>
    <mergeCell ref="K233:N233"/>
    <mergeCell ref="O233:U233"/>
    <mergeCell ref="V233:AA233"/>
    <mergeCell ref="V236:AA236"/>
    <mergeCell ref="B234:J234"/>
    <mergeCell ref="K234:AA234"/>
    <mergeCell ref="B235:D235"/>
    <mergeCell ref="E235:G235"/>
    <mergeCell ref="H235:J235"/>
    <mergeCell ref="K235:N235"/>
    <mergeCell ref="O235:U235"/>
    <mergeCell ref="V235:AA235"/>
    <mergeCell ref="B229:H229"/>
    <mergeCell ref="I229:P229"/>
    <mergeCell ref="Q229:AA229"/>
    <mergeCell ref="B230:H230"/>
    <mergeCell ref="I230:P230"/>
    <mergeCell ref="Q230:AA230"/>
    <mergeCell ref="B231:J232"/>
    <mergeCell ref="K231:AA231"/>
    <mergeCell ref="K232:N232"/>
    <mergeCell ref="O232:U232"/>
    <mergeCell ref="V232:AA232"/>
    <mergeCell ref="B223:P223"/>
    <mergeCell ref="Q223:U223"/>
    <mergeCell ref="V223:AA223"/>
    <mergeCell ref="B224:P225"/>
    <mergeCell ref="Q224:U225"/>
    <mergeCell ref="V224:AA225"/>
    <mergeCell ref="B226:U226"/>
    <mergeCell ref="B227:F228"/>
    <mergeCell ref="G227:G228"/>
    <mergeCell ref="H227:T227"/>
    <mergeCell ref="U227:U228"/>
    <mergeCell ref="V227:AA228"/>
    <mergeCell ref="H228:T228"/>
    <mergeCell ref="B215:AA215"/>
    <mergeCell ref="B216:AA216"/>
    <mergeCell ref="B217:AA217"/>
    <mergeCell ref="B218:AA218"/>
    <mergeCell ref="B219:AA219"/>
    <mergeCell ref="B220:C220"/>
    <mergeCell ref="D220:U220"/>
    <mergeCell ref="V220:AA220"/>
    <mergeCell ref="B221:C222"/>
    <mergeCell ref="D221:U222"/>
    <mergeCell ref="V221:AA222"/>
    <mergeCell ref="B202:J202"/>
    <mergeCell ref="K202:R202"/>
    <mergeCell ref="S202:AA202"/>
    <mergeCell ref="B203:AA203"/>
    <mergeCell ref="B204:AA204"/>
    <mergeCell ref="B208:AA208"/>
    <mergeCell ref="B209:AA209"/>
    <mergeCell ref="B210:AA210"/>
    <mergeCell ref="B211:AA211"/>
    <mergeCell ref="B197:N198"/>
    <mergeCell ref="O197:U198"/>
    <mergeCell ref="V197:AA198"/>
    <mergeCell ref="B199:J199"/>
    <mergeCell ref="K199:R199"/>
    <mergeCell ref="S199:AA199"/>
    <mergeCell ref="B200:J201"/>
    <mergeCell ref="K200:R201"/>
    <mergeCell ref="S200:AA201"/>
    <mergeCell ref="B193:N193"/>
    <mergeCell ref="O193:U193"/>
    <mergeCell ref="V193:AA193"/>
    <mergeCell ref="B194:N195"/>
    <mergeCell ref="O194:U195"/>
    <mergeCell ref="V194:AA195"/>
    <mergeCell ref="B196:N196"/>
    <mergeCell ref="O196:U196"/>
    <mergeCell ref="V196:AA196"/>
    <mergeCell ref="V187:AA189"/>
    <mergeCell ref="B185:AA185"/>
    <mergeCell ref="B186:N186"/>
    <mergeCell ref="O186:U186"/>
    <mergeCell ref="V186:AA186"/>
    <mergeCell ref="B187:N187"/>
    <mergeCell ref="B190:AA190"/>
    <mergeCell ref="B191:AA191"/>
    <mergeCell ref="B192:AA192"/>
    <mergeCell ref="O187:U187"/>
    <mergeCell ref="B184:D184"/>
    <mergeCell ref="E184:G184"/>
    <mergeCell ref="H184:J184"/>
    <mergeCell ref="K184:N184"/>
    <mergeCell ref="O184:U184"/>
    <mergeCell ref="B188:N188"/>
    <mergeCell ref="O188:U188"/>
    <mergeCell ref="B189:N189"/>
    <mergeCell ref="O189:U189"/>
    <mergeCell ref="V184:AA184"/>
    <mergeCell ref="B182:J182"/>
    <mergeCell ref="K182:AA182"/>
    <mergeCell ref="B183:D183"/>
    <mergeCell ref="E183:G183"/>
    <mergeCell ref="H183:J183"/>
    <mergeCell ref="K183:N183"/>
    <mergeCell ref="O183:U183"/>
    <mergeCell ref="V183:AA183"/>
    <mergeCell ref="B178:H178"/>
    <mergeCell ref="I178:P178"/>
    <mergeCell ref="Q178:AA178"/>
    <mergeCell ref="B179:J180"/>
    <mergeCell ref="K179:AA179"/>
    <mergeCell ref="K180:N180"/>
    <mergeCell ref="O180:U180"/>
    <mergeCell ref="V180:AA180"/>
    <mergeCell ref="B181:J181"/>
    <mergeCell ref="K181:N181"/>
    <mergeCell ref="O181:U181"/>
    <mergeCell ref="V181:AA181"/>
    <mergeCell ref="B174:U174"/>
    <mergeCell ref="B175:F176"/>
    <mergeCell ref="G175:G176"/>
    <mergeCell ref="H175:S175"/>
    <mergeCell ref="T175:U176"/>
    <mergeCell ref="V175:AA176"/>
    <mergeCell ref="H176:S176"/>
    <mergeCell ref="B177:H177"/>
    <mergeCell ref="I177:P177"/>
    <mergeCell ref="Q177:AA177"/>
    <mergeCell ref="B169:C170"/>
    <mergeCell ref="D169:U170"/>
    <mergeCell ref="V169:AA170"/>
    <mergeCell ref="B171:P171"/>
    <mergeCell ref="Q171:U171"/>
    <mergeCell ref="V171:AA171"/>
    <mergeCell ref="B172:P173"/>
    <mergeCell ref="Q172:U173"/>
    <mergeCell ref="V172:AA173"/>
    <mergeCell ref="B157:AA157"/>
    <mergeCell ref="B158:AA158"/>
    <mergeCell ref="B159:AA159"/>
    <mergeCell ref="B163:AA163"/>
    <mergeCell ref="B164:AA164"/>
    <mergeCell ref="B165:AA165"/>
    <mergeCell ref="B166:AA166"/>
    <mergeCell ref="B167:AA167"/>
    <mergeCell ref="B168:C168"/>
    <mergeCell ref="D168:U168"/>
    <mergeCell ref="V168:AA168"/>
    <mergeCell ref="B150:J151"/>
    <mergeCell ref="K150:R151"/>
    <mergeCell ref="S150:AA151"/>
    <mergeCell ref="B152:J152"/>
    <mergeCell ref="K152:R152"/>
    <mergeCell ref="S152:AA152"/>
    <mergeCell ref="B153:AA153"/>
    <mergeCell ref="B154:AA154"/>
    <mergeCell ref="B156:AA156"/>
    <mergeCell ref="B146:N146"/>
    <mergeCell ref="O146:U146"/>
    <mergeCell ref="V146:AA146"/>
    <mergeCell ref="B147:N148"/>
    <mergeCell ref="O147:U148"/>
    <mergeCell ref="V147:AA148"/>
    <mergeCell ref="B149:J149"/>
    <mergeCell ref="K149:R149"/>
    <mergeCell ref="S149:AA149"/>
    <mergeCell ref="B140:AA140"/>
    <mergeCell ref="B141:AA141"/>
    <mergeCell ref="B142:AA142"/>
    <mergeCell ref="B143:N143"/>
    <mergeCell ref="O143:U143"/>
    <mergeCell ref="V143:AA143"/>
    <mergeCell ref="B144:N145"/>
    <mergeCell ref="O144:U145"/>
    <mergeCell ref="V144:AA145"/>
    <mergeCell ref="B134:D134"/>
    <mergeCell ref="E134:G134"/>
    <mergeCell ref="H134:J134"/>
    <mergeCell ref="K134:N134"/>
    <mergeCell ref="O134:U134"/>
    <mergeCell ref="V134:AA134"/>
    <mergeCell ref="B138:N138"/>
    <mergeCell ref="O138:U138"/>
    <mergeCell ref="B139:N139"/>
    <mergeCell ref="O139:U139"/>
    <mergeCell ref="B135:AA135"/>
    <mergeCell ref="B136:N136"/>
    <mergeCell ref="O136:U136"/>
    <mergeCell ref="V136:AA136"/>
    <mergeCell ref="B137:N137"/>
    <mergeCell ref="O137:U137"/>
    <mergeCell ref="V137:AA139"/>
    <mergeCell ref="B131:J131"/>
    <mergeCell ref="K131:N131"/>
    <mergeCell ref="O131:U131"/>
    <mergeCell ref="V131:AA131"/>
    <mergeCell ref="B132:J132"/>
    <mergeCell ref="K132:AA132"/>
    <mergeCell ref="B133:D133"/>
    <mergeCell ref="E133:G133"/>
    <mergeCell ref="H133:J133"/>
    <mergeCell ref="K133:N133"/>
    <mergeCell ref="O133:U133"/>
    <mergeCell ref="V133:AA133"/>
    <mergeCell ref="B127:H127"/>
    <mergeCell ref="I127:P127"/>
    <mergeCell ref="Q127:AA127"/>
    <mergeCell ref="B128:H128"/>
    <mergeCell ref="I128:P128"/>
    <mergeCell ref="Q128:AA128"/>
    <mergeCell ref="B129:J130"/>
    <mergeCell ref="K129:AA129"/>
    <mergeCell ref="K130:N130"/>
    <mergeCell ref="O130:U130"/>
    <mergeCell ref="V130:AA130"/>
    <mergeCell ref="B121:P121"/>
    <mergeCell ref="Q121:U121"/>
    <mergeCell ref="V121:AA121"/>
    <mergeCell ref="B122:P123"/>
    <mergeCell ref="Q122:U123"/>
    <mergeCell ref="V122:AA123"/>
    <mergeCell ref="B124:U124"/>
    <mergeCell ref="B125:F126"/>
    <mergeCell ref="G125:S125"/>
    <mergeCell ref="T125:U126"/>
    <mergeCell ref="V125:AA126"/>
    <mergeCell ref="G126:S126"/>
    <mergeCell ref="B114:AA114"/>
    <mergeCell ref="B115:AA115"/>
    <mergeCell ref="B116:AA116"/>
    <mergeCell ref="B117:AA117"/>
    <mergeCell ref="B118:C118"/>
    <mergeCell ref="D118:U118"/>
    <mergeCell ref="V118:AA118"/>
    <mergeCell ref="B119:C120"/>
    <mergeCell ref="D119:U120"/>
    <mergeCell ref="V119:AA120"/>
    <mergeCell ref="B106:AA106"/>
    <mergeCell ref="B107:AA107"/>
    <mergeCell ref="B108:AA108"/>
    <mergeCell ref="B109:AA109"/>
    <mergeCell ref="B54:AA54"/>
    <mergeCell ref="B55:AA55"/>
    <mergeCell ref="B56:AA56"/>
    <mergeCell ref="B57:AA57"/>
    <mergeCell ref="B113:AA113"/>
    <mergeCell ref="Q70:U71"/>
    <mergeCell ref="V70:AA71"/>
    <mergeCell ref="B75:H75"/>
    <mergeCell ref="I75:P75"/>
    <mergeCell ref="Q75:AA75"/>
    <mergeCell ref="B67:C68"/>
    <mergeCell ref="D67:U68"/>
    <mergeCell ref="V67:AA68"/>
    <mergeCell ref="B69:P69"/>
    <mergeCell ref="Q69:U69"/>
    <mergeCell ref="V69:AA69"/>
    <mergeCell ref="B70:P71"/>
    <mergeCell ref="B79:J79"/>
    <mergeCell ref="K79:N79"/>
    <mergeCell ref="O79:U79"/>
    <mergeCell ref="B64:AA64"/>
    <mergeCell ref="B65:AA65"/>
    <mergeCell ref="B66:C66"/>
    <mergeCell ref="D66:U66"/>
    <mergeCell ref="V66:AA66"/>
    <mergeCell ref="B48:J49"/>
    <mergeCell ref="K48:R49"/>
    <mergeCell ref="S48:AA49"/>
    <mergeCell ref="B50:J50"/>
    <mergeCell ref="K50:R50"/>
    <mergeCell ref="S50:AA50"/>
    <mergeCell ref="B51:AA51"/>
    <mergeCell ref="B52:AA52"/>
    <mergeCell ref="B45:N46"/>
    <mergeCell ref="O45:U46"/>
    <mergeCell ref="V45:AA46"/>
    <mergeCell ref="B47:J47"/>
    <mergeCell ref="K47:R47"/>
    <mergeCell ref="S47:AA47"/>
    <mergeCell ref="B61:AA61"/>
    <mergeCell ref="B62:AA62"/>
    <mergeCell ref="B63:AA63"/>
    <mergeCell ref="B41:N41"/>
    <mergeCell ref="O41:U41"/>
    <mergeCell ref="V41:AA41"/>
    <mergeCell ref="B42:N43"/>
    <mergeCell ref="O42:U43"/>
    <mergeCell ref="V42:AA43"/>
    <mergeCell ref="B44:N44"/>
    <mergeCell ref="O44:U44"/>
    <mergeCell ref="V44:AA44"/>
    <mergeCell ref="V34:AA37"/>
    <mergeCell ref="B32:AA32"/>
    <mergeCell ref="B33:N33"/>
    <mergeCell ref="O33:U33"/>
    <mergeCell ref="V33:AA33"/>
    <mergeCell ref="B34:N35"/>
    <mergeCell ref="B38:AA38"/>
    <mergeCell ref="B39:AA39"/>
    <mergeCell ref="B40:AA40"/>
    <mergeCell ref="O34:U35"/>
    <mergeCell ref="B31:D31"/>
    <mergeCell ref="E31:G31"/>
    <mergeCell ref="H31:J31"/>
    <mergeCell ref="K31:N31"/>
    <mergeCell ref="O31:U31"/>
    <mergeCell ref="B36:N36"/>
    <mergeCell ref="O36:U36"/>
    <mergeCell ref="B37:N37"/>
    <mergeCell ref="O37:U37"/>
    <mergeCell ref="B28:J28"/>
    <mergeCell ref="K28:N28"/>
    <mergeCell ref="O28:U28"/>
    <mergeCell ref="V28:AA28"/>
    <mergeCell ref="V31:AA31"/>
    <mergeCell ref="B29:J29"/>
    <mergeCell ref="K29:AA29"/>
    <mergeCell ref="B30:D30"/>
    <mergeCell ref="E30:G30"/>
    <mergeCell ref="H30:J30"/>
    <mergeCell ref="K30:N30"/>
    <mergeCell ref="O30:U30"/>
    <mergeCell ref="V30:AA30"/>
    <mergeCell ref="B24:H24"/>
    <mergeCell ref="I24:P24"/>
    <mergeCell ref="Q24:AA24"/>
    <mergeCell ref="B25:H25"/>
    <mergeCell ref="I25:P25"/>
    <mergeCell ref="Q25:AA25"/>
    <mergeCell ref="B26:J27"/>
    <mergeCell ref="K26:AA26"/>
    <mergeCell ref="K27:N27"/>
    <mergeCell ref="O27:U27"/>
    <mergeCell ref="V27:AA27"/>
    <mergeCell ref="B19:P20"/>
    <mergeCell ref="Q19:U20"/>
    <mergeCell ref="V19:AA20"/>
    <mergeCell ref="B21:U21"/>
    <mergeCell ref="B22:G23"/>
    <mergeCell ref="H22:S22"/>
    <mergeCell ref="T22:U23"/>
    <mergeCell ref="V22:AA23"/>
    <mergeCell ref="H23:S23"/>
    <mergeCell ref="D16:U17"/>
    <mergeCell ref="V16:AA17"/>
    <mergeCell ref="B3:AA3"/>
    <mergeCell ref="B4:AA4"/>
    <mergeCell ref="B5:AA5"/>
    <mergeCell ref="B6:AA6"/>
    <mergeCell ref="B10:AA10"/>
    <mergeCell ref="B11:AA11"/>
    <mergeCell ref="B18:P18"/>
    <mergeCell ref="Q18:U18"/>
    <mergeCell ref="V18:AA18"/>
    <mergeCell ref="B12:AA12"/>
    <mergeCell ref="B13:AA13"/>
    <mergeCell ref="B14:AA14"/>
    <mergeCell ref="B15:C15"/>
    <mergeCell ref="D15:U15"/>
    <mergeCell ref="V15:AA15"/>
    <mergeCell ref="B16:C17"/>
  </mergeCells>
  <hyperlinks>
    <hyperlink ref="V45" r:id="rId1" xr:uid="{2B6D857E-6B2F-4425-BADD-E147DFCBA10B}"/>
    <hyperlink ref="V197" r:id="rId2" xr:uid="{E82BDBD8-57DD-46A7-825C-A0A359F66F6E}"/>
    <hyperlink ref="V250" r:id="rId3" xr:uid="{9257D4F6-E72B-492D-BC0E-260573E3F555}"/>
    <hyperlink ref="V302" r:id="rId4" xr:uid="{C7E246F8-30E2-4C6B-860F-CFC3DCFEE98E}"/>
    <hyperlink ref="V147" r:id="rId5" xr:uid="{BB714A24-CAF2-4A8C-B9B0-58634CFC07D2}"/>
    <hyperlink ref="V96" r:id="rId6" xr:uid="{CC178871-9B37-4262-9549-978DDD9ACDF9}"/>
    <hyperlink ref="V353" r:id="rId7" xr:uid="{CB42E38A-50BB-49F7-9EF6-41A3C3F0FD70}"/>
    <hyperlink ref="V406" r:id="rId8" xr:uid="{237C90B6-C15E-4EE2-954E-511C5F74E660}"/>
    <hyperlink ref="V458" r:id="rId9" xr:uid="{0ABF0568-878D-423B-91E2-8A76027EFD4A}"/>
    <hyperlink ref="V509" r:id="rId10" xr:uid="{DD83DA0F-6748-4D24-9EC9-79E9021C2020}"/>
  </hyperlinks>
  <printOptions horizontalCentered="1" verticalCentered="1"/>
  <pageMargins left="0.70866141732283472" right="0.51181102362204722" top="0.15748031496062992" bottom="0.15748031496062992" header="0.31496062992125984" footer="0.31496062992125984"/>
  <pageSetup paperSize="5" scale="85" orientation="portrait" r:id="rId11"/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195B0-898A-40CD-BF61-6B9D46DC29EA}">
  <sheetPr>
    <tabColor rgb="FF6C0000"/>
  </sheetPr>
  <dimension ref="A1:T26"/>
  <sheetViews>
    <sheetView zoomScale="98" zoomScaleNormal="98" zoomScalePageLayoutView="200" workbookViewId="0">
      <selection activeCell="V7" sqref="V7"/>
    </sheetView>
  </sheetViews>
  <sheetFormatPr baseColWidth="10" defaultColWidth="8.85546875" defaultRowHeight="16.5"/>
  <cols>
    <col min="1" max="1" width="57.85546875" style="191" customWidth="1"/>
    <col min="2" max="2" width="7.28515625" style="191" bestFit="1" customWidth="1"/>
    <col min="3" max="3" width="4.140625" style="191" bestFit="1" customWidth="1"/>
    <col min="4" max="4" width="7.140625" style="191" bestFit="1" customWidth="1"/>
    <col min="5" max="5" width="7.28515625" style="191" bestFit="1" customWidth="1"/>
    <col min="6" max="9" width="4.140625" style="191" bestFit="1" customWidth="1"/>
    <col min="10" max="10" width="7.28515625" style="191" bestFit="1" customWidth="1"/>
    <col min="11" max="11" width="29.42578125" style="191" customWidth="1"/>
    <col min="12" max="12" width="4.140625" style="191" bestFit="1" customWidth="1"/>
    <col min="13" max="14" width="8.7109375" style="191" bestFit="1" customWidth="1"/>
    <col min="15" max="15" width="25.5703125" style="191" customWidth="1"/>
    <col min="16" max="17" width="7.5703125" style="191" customWidth="1"/>
    <col min="18" max="18" width="10.28515625" style="191" customWidth="1"/>
    <col min="19" max="19" width="14.28515625" style="192" bestFit="1" customWidth="1"/>
    <col min="20" max="20" width="12" style="191" bestFit="1" customWidth="1"/>
    <col min="21" max="21" width="15.42578125" style="191" bestFit="1" customWidth="1"/>
    <col min="22" max="16384" width="8.85546875" style="191"/>
  </cols>
  <sheetData>
    <row r="1" spans="1:20" ht="23.25">
      <c r="B1" s="585" t="s">
        <v>786</v>
      </c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</row>
    <row r="2" spans="1:20" ht="18">
      <c r="B2" s="586" t="s">
        <v>787</v>
      </c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</row>
    <row r="3" spans="1:20">
      <c r="B3" s="587" t="s">
        <v>1191</v>
      </c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  <c r="O3" s="587"/>
      <c r="P3" s="587"/>
      <c r="Q3" s="587"/>
      <c r="R3" s="587"/>
      <c r="S3" s="587"/>
    </row>
    <row r="4" spans="1:20" ht="17.25" thickBot="1">
      <c r="A4" s="596" t="s">
        <v>955</v>
      </c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  <c r="O4" s="596"/>
      <c r="P4" s="596"/>
      <c r="Q4" s="596"/>
      <c r="R4" s="596"/>
      <c r="S4" s="596"/>
      <c r="T4" s="205"/>
    </row>
    <row r="5" spans="1:20" ht="54.75" customHeight="1" thickBot="1">
      <c r="A5" s="588" t="s">
        <v>954</v>
      </c>
      <c r="B5" s="590" t="s">
        <v>824</v>
      </c>
      <c r="C5" s="591"/>
      <c r="D5" s="591"/>
      <c r="E5" s="592"/>
      <c r="F5" s="593" t="s">
        <v>953</v>
      </c>
      <c r="G5" s="593"/>
      <c r="H5" s="594" t="s">
        <v>788</v>
      </c>
      <c r="I5" s="594"/>
      <c r="J5" s="594"/>
      <c r="K5" s="595" t="s">
        <v>789</v>
      </c>
      <c r="L5" s="591"/>
      <c r="M5" s="204"/>
    </row>
    <row r="6" spans="1:20" s="194" customFormat="1" ht="63.75">
      <c r="A6" s="589"/>
      <c r="B6" s="203" t="s">
        <v>850</v>
      </c>
      <c r="C6" s="202" t="s">
        <v>764</v>
      </c>
      <c r="D6" s="202" t="s">
        <v>765</v>
      </c>
      <c r="E6" s="202" t="s">
        <v>766</v>
      </c>
      <c r="F6" s="202" t="s">
        <v>783</v>
      </c>
      <c r="G6" s="202" t="s">
        <v>178</v>
      </c>
      <c r="H6" s="202" t="s">
        <v>179</v>
      </c>
      <c r="I6" s="202" t="s">
        <v>180</v>
      </c>
      <c r="J6" s="202" t="s">
        <v>849</v>
      </c>
      <c r="K6" s="196" t="s">
        <v>782</v>
      </c>
      <c r="L6" s="201" t="s">
        <v>811</v>
      </c>
      <c r="M6" s="200" t="s">
        <v>862</v>
      </c>
      <c r="N6" s="199" t="s">
        <v>847</v>
      </c>
      <c r="O6" s="198" t="s">
        <v>848</v>
      </c>
      <c r="P6" s="197" t="s">
        <v>182</v>
      </c>
      <c r="Q6" s="196" t="s">
        <v>380</v>
      </c>
      <c r="R6" s="196" t="s">
        <v>762</v>
      </c>
      <c r="S6" s="195" t="s">
        <v>183</v>
      </c>
    </row>
    <row r="7" spans="1:20" s="193" customFormat="1" ht="31.5" customHeight="1">
      <c r="A7" s="184" t="s">
        <v>1192</v>
      </c>
      <c r="B7" s="185">
        <v>1</v>
      </c>
      <c r="C7" s="185">
        <v>1.3</v>
      </c>
      <c r="D7" s="185" t="s">
        <v>918</v>
      </c>
      <c r="E7" s="185" t="s">
        <v>919</v>
      </c>
      <c r="F7" s="185">
        <v>5</v>
      </c>
      <c r="G7" s="185" t="s">
        <v>939</v>
      </c>
      <c r="H7" s="185">
        <v>2</v>
      </c>
      <c r="I7" s="185">
        <v>2.2000000000000002</v>
      </c>
      <c r="J7" s="185" t="s">
        <v>940</v>
      </c>
      <c r="K7" s="186" t="s">
        <v>197</v>
      </c>
      <c r="L7" s="185" t="s">
        <v>196</v>
      </c>
      <c r="M7" s="185">
        <v>0</v>
      </c>
      <c r="N7" s="185">
        <v>25</v>
      </c>
      <c r="O7" s="184" t="s">
        <v>754</v>
      </c>
      <c r="P7" s="185" t="s">
        <v>941</v>
      </c>
      <c r="Q7" s="185">
        <v>1</v>
      </c>
      <c r="R7" s="185">
        <v>12</v>
      </c>
      <c r="S7" s="187">
        <v>2500000</v>
      </c>
    </row>
    <row r="8" spans="1:20" s="193" customFormat="1" ht="31.5" customHeight="1">
      <c r="A8" s="184" t="s">
        <v>1193</v>
      </c>
      <c r="B8" s="185">
        <v>1</v>
      </c>
      <c r="C8" s="185">
        <v>1.3</v>
      </c>
      <c r="D8" s="185" t="s">
        <v>918</v>
      </c>
      <c r="E8" s="185" t="s">
        <v>919</v>
      </c>
      <c r="F8" s="185">
        <v>5</v>
      </c>
      <c r="G8" s="185" t="s">
        <v>939</v>
      </c>
      <c r="H8" s="185">
        <v>2</v>
      </c>
      <c r="I8" s="185">
        <v>2.2000000000000002</v>
      </c>
      <c r="J8" s="185" t="s">
        <v>940</v>
      </c>
      <c r="K8" s="186" t="s">
        <v>197</v>
      </c>
      <c r="L8" s="185" t="s">
        <v>196</v>
      </c>
      <c r="M8" s="185">
        <v>0</v>
      </c>
      <c r="N8" s="185">
        <v>25</v>
      </c>
      <c r="O8" s="184" t="s">
        <v>754</v>
      </c>
      <c r="P8" s="185" t="s">
        <v>942</v>
      </c>
      <c r="Q8" s="185">
        <v>2</v>
      </c>
      <c r="R8" s="185">
        <v>12</v>
      </c>
      <c r="S8" s="187">
        <v>1471948</v>
      </c>
    </row>
    <row r="9" spans="1:20" s="193" customFormat="1" ht="31.5" customHeight="1">
      <c r="A9" s="184" t="s">
        <v>1194</v>
      </c>
      <c r="B9" s="185">
        <v>1</v>
      </c>
      <c r="C9" s="185">
        <v>1.3</v>
      </c>
      <c r="D9" s="185" t="s">
        <v>918</v>
      </c>
      <c r="E9" s="185" t="s">
        <v>920</v>
      </c>
      <c r="F9" s="185">
        <v>5</v>
      </c>
      <c r="G9" s="185" t="s">
        <v>939</v>
      </c>
      <c r="H9" s="185">
        <v>2</v>
      </c>
      <c r="I9" s="185">
        <v>2.2999999999999998</v>
      </c>
      <c r="J9" s="185" t="s">
        <v>943</v>
      </c>
      <c r="K9" s="186" t="s">
        <v>197</v>
      </c>
      <c r="L9" s="185" t="s">
        <v>196</v>
      </c>
      <c r="M9" s="185">
        <v>0</v>
      </c>
      <c r="N9" s="185">
        <v>25</v>
      </c>
      <c r="O9" s="184" t="s">
        <v>754</v>
      </c>
      <c r="P9" s="185" t="s">
        <v>942</v>
      </c>
      <c r="Q9" s="185">
        <v>2</v>
      </c>
      <c r="R9" s="185">
        <v>2</v>
      </c>
      <c r="S9" s="187">
        <v>5158956</v>
      </c>
    </row>
    <row r="10" spans="1:20" s="193" customFormat="1" ht="30" customHeight="1">
      <c r="A10" s="184" t="s">
        <v>1195</v>
      </c>
      <c r="B10" s="185">
        <v>1</v>
      </c>
      <c r="C10" s="185">
        <v>1.3</v>
      </c>
      <c r="D10" s="185" t="s">
        <v>918</v>
      </c>
      <c r="E10" s="185" t="s">
        <v>920</v>
      </c>
      <c r="F10" s="185">
        <v>5</v>
      </c>
      <c r="G10" s="185" t="s">
        <v>939</v>
      </c>
      <c r="H10" s="185">
        <v>2</v>
      </c>
      <c r="I10" s="185">
        <v>2.2999999999999998</v>
      </c>
      <c r="J10" s="185" t="s">
        <v>943</v>
      </c>
      <c r="K10" s="186" t="s">
        <v>197</v>
      </c>
      <c r="L10" s="185" t="s">
        <v>196</v>
      </c>
      <c r="M10" s="185">
        <v>0</v>
      </c>
      <c r="N10" s="185">
        <v>25</v>
      </c>
      <c r="O10" s="184" t="s">
        <v>754</v>
      </c>
      <c r="P10" s="185" t="s">
        <v>942</v>
      </c>
      <c r="Q10" s="185">
        <v>2</v>
      </c>
      <c r="R10" s="185">
        <v>2</v>
      </c>
      <c r="S10" s="187">
        <v>3601430</v>
      </c>
    </row>
    <row r="11" spans="1:20" s="193" customFormat="1" ht="29.25" customHeight="1">
      <c r="A11" s="184" t="s">
        <v>1196</v>
      </c>
      <c r="B11" s="185">
        <v>1</v>
      </c>
      <c r="C11" s="185">
        <v>1.3</v>
      </c>
      <c r="D11" s="185" t="s">
        <v>918</v>
      </c>
      <c r="E11" s="185" t="s">
        <v>921</v>
      </c>
      <c r="F11" s="185">
        <v>5</v>
      </c>
      <c r="G11" s="185" t="s">
        <v>939</v>
      </c>
      <c r="H11" s="185">
        <v>2</v>
      </c>
      <c r="I11" s="185">
        <v>2.2999999999999998</v>
      </c>
      <c r="J11" s="185" t="s">
        <v>943</v>
      </c>
      <c r="K11" s="186" t="s">
        <v>197</v>
      </c>
      <c r="L11" s="185" t="s">
        <v>196</v>
      </c>
      <c r="M11" s="185">
        <v>0</v>
      </c>
      <c r="N11" s="185">
        <v>25</v>
      </c>
      <c r="O11" s="184" t="s">
        <v>754</v>
      </c>
      <c r="P11" s="185" t="s">
        <v>942</v>
      </c>
      <c r="Q11" s="185">
        <v>2</v>
      </c>
      <c r="R11" s="185">
        <v>12</v>
      </c>
      <c r="S11" s="187">
        <v>6086480</v>
      </c>
    </row>
    <row r="12" spans="1:20" s="193" customFormat="1" ht="12.75">
      <c r="A12" s="184"/>
      <c r="B12" s="185"/>
      <c r="C12" s="185"/>
      <c r="D12" s="185"/>
      <c r="E12" s="185"/>
      <c r="F12" s="185"/>
      <c r="G12" s="185"/>
      <c r="H12" s="185"/>
      <c r="I12" s="185"/>
      <c r="J12" s="185"/>
      <c r="K12" s="186"/>
      <c r="L12" s="185"/>
      <c r="M12" s="185"/>
      <c r="N12" s="185"/>
      <c r="O12" s="184"/>
      <c r="P12" s="185"/>
      <c r="Q12" s="185"/>
      <c r="R12" s="599" t="s">
        <v>1197</v>
      </c>
      <c r="S12" s="600">
        <f>SUM(S7:S11)</f>
        <v>18818814</v>
      </c>
    </row>
    <row r="13" spans="1:20" s="193" customFormat="1" ht="12.75">
      <c r="A13" s="184"/>
      <c r="B13" s="185"/>
      <c r="C13" s="185"/>
      <c r="D13" s="185"/>
      <c r="E13" s="185"/>
      <c r="F13" s="185"/>
      <c r="G13" s="185"/>
      <c r="H13" s="185"/>
      <c r="I13" s="185"/>
      <c r="J13" s="185"/>
      <c r="K13" s="186"/>
      <c r="L13" s="185"/>
      <c r="M13" s="185"/>
      <c r="N13" s="185"/>
      <c r="O13" s="184"/>
      <c r="P13" s="185"/>
      <c r="Q13" s="185"/>
      <c r="R13" s="185"/>
      <c r="S13" s="187"/>
    </row>
    <row r="14" spans="1:20" s="193" customFormat="1" ht="29.25" customHeight="1">
      <c r="A14" s="184" t="s">
        <v>1198</v>
      </c>
      <c r="B14" s="185">
        <v>1</v>
      </c>
      <c r="C14" s="185">
        <v>1.3</v>
      </c>
      <c r="D14" s="185" t="s">
        <v>918</v>
      </c>
      <c r="E14" s="185" t="s">
        <v>921</v>
      </c>
      <c r="F14" s="185">
        <v>5</v>
      </c>
      <c r="G14" s="185" t="s">
        <v>939</v>
      </c>
      <c r="H14" s="185">
        <v>2</v>
      </c>
      <c r="I14" s="185">
        <v>2.2999999999999998</v>
      </c>
      <c r="J14" s="185" t="s">
        <v>943</v>
      </c>
      <c r="K14" s="186" t="s">
        <v>197</v>
      </c>
      <c r="L14" s="185" t="s">
        <v>196</v>
      </c>
      <c r="M14" s="185">
        <v>0</v>
      </c>
      <c r="N14" s="185">
        <v>25</v>
      </c>
      <c r="O14" s="184" t="s">
        <v>754</v>
      </c>
      <c r="P14" s="185" t="s">
        <v>944</v>
      </c>
      <c r="Q14" s="185">
        <v>2</v>
      </c>
      <c r="R14" s="185">
        <v>12</v>
      </c>
      <c r="S14" s="187">
        <v>167380</v>
      </c>
    </row>
    <row r="15" spans="1:20" s="193" customFormat="1" ht="29.25" customHeight="1">
      <c r="A15" s="184" t="s">
        <v>1198</v>
      </c>
      <c r="B15" s="185">
        <v>1</v>
      </c>
      <c r="C15" s="185">
        <v>1.3</v>
      </c>
      <c r="D15" s="185" t="s">
        <v>918</v>
      </c>
      <c r="E15" s="185" t="s">
        <v>921</v>
      </c>
      <c r="F15" s="185">
        <v>5</v>
      </c>
      <c r="G15" s="185" t="s">
        <v>939</v>
      </c>
      <c r="H15" s="185">
        <v>2</v>
      </c>
      <c r="I15" s="185">
        <v>2.2999999999999998</v>
      </c>
      <c r="J15" s="185" t="s">
        <v>943</v>
      </c>
      <c r="K15" s="186" t="s">
        <v>197</v>
      </c>
      <c r="L15" s="185" t="s">
        <v>196</v>
      </c>
      <c r="M15" s="185">
        <v>0</v>
      </c>
      <c r="N15" s="185">
        <v>25</v>
      </c>
      <c r="O15" s="184" t="s">
        <v>754</v>
      </c>
      <c r="P15" s="185" t="s">
        <v>945</v>
      </c>
      <c r="Q15" s="185">
        <v>2</v>
      </c>
      <c r="R15" s="185">
        <v>12</v>
      </c>
      <c r="S15" s="187">
        <v>20000</v>
      </c>
    </row>
    <row r="16" spans="1:20" s="193" customFormat="1" ht="29.25" customHeight="1">
      <c r="A16" s="184" t="s">
        <v>1198</v>
      </c>
      <c r="B16" s="185">
        <v>1</v>
      </c>
      <c r="C16" s="185">
        <v>1.3</v>
      </c>
      <c r="D16" s="185" t="s">
        <v>918</v>
      </c>
      <c r="E16" s="185" t="s">
        <v>921</v>
      </c>
      <c r="F16" s="185">
        <v>5</v>
      </c>
      <c r="G16" s="185" t="s">
        <v>939</v>
      </c>
      <c r="H16" s="185">
        <v>2</v>
      </c>
      <c r="I16" s="185">
        <v>2.2999999999999998</v>
      </c>
      <c r="J16" s="185" t="s">
        <v>943</v>
      </c>
      <c r="K16" s="186" t="s">
        <v>197</v>
      </c>
      <c r="L16" s="185" t="s">
        <v>196</v>
      </c>
      <c r="M16" s="185">
        <v>0</v>
      </c>
      <c r="N16" s="185">
        <v>25</v>
      </c>
      <c r="O16" s="184" t="s">
        <v>754</v>
      </c>
      <c r="P16" s="185" t="s">
        <v>951</v>
      </c>
      <c r="Q16" s="185">
        <v>2</v>
      </c>
      <c r="R16" s="185">
        <v>12</v>
      </c>
      <c r="S16" s="187">
        <v>10000</v>
      </c>
    </row>
    <row r="17" spans="1:19" s="193" customFormat="1" ht="29.25" customHeight="1">
      <c r="A17" s="184" t="s">
        <v>1198</v>
      </c>
      <c r="B17" s="185">
        <v>1</v>
      </c>
      <c r="C17" s="185">
        <v>1.3</v>
      </c>
      <c r="D17" s="185" t="s">
        <v>918</v>
      </c>
      <c r="E17" s="185" t="s">
        <v>921</v>
      </c>
      <c r="F17" s="185">
        <v>5</v>
      </c>
      <c r="G17" s="185" t="s">
        <v>939</v>
      </c>
      <c r="H17" s="185">
        <v>2</v>
      </c>
      <c r="I17" s="185">
        <v>2.2999999999999998</v>
      </c>
      <c r="J17" s="185" t="s">
        <v>943</v>
      </c>
      <c r="K17" s="186" t="s">
        <v>197</v>
      </c>
      <c r="L17" s="185" t="s">
        <v>196</v>
      </c>
      <c r="M17" s="185">
        <v>0</v>
      </c>
      <c r="N17" s="185">
        <v>25</v>
      </c>
      <c r="O17" s="184" t="s">
        <v>754</v>
      </c>
      <c r="P17" s="185" t="s">
        <v>946</v>
      </c>
      <c r="Q17" s="185">
        <v>2</v>
      </c>
      <c r="R17" s="185">
        <v>12</v>
      </c>
      <c r="S17" s="187">
        <v>350000</v>
      </c>
    </row>
    <row r="18" spans="1:19" s="193" customFormat="1" ht="29.25" customHeight="1">
      <c r="A18" s="184" t="s">
        <v>1198</v>
      </c>
      <c r="B18" s="185">
        <v>1</v>
      </c>
      <c r="C18" s="185">
        <v>1.3</v>
      </c>
      <c r="D18" s="185" t="s">
        <v>918</v>
      </c>
      <c r="E18" s="185" t="s">
        <v>921</v>
      </c>
      <c r="F18" s="185">
        <v>5</v>
      </c>
      <c r="G18" s="185" t="s">
        <v>939</v>
      </c>
      <c r="H18" s="185">
        <v>2</v>
      </c>
      <c r="I18" s="185">
        <v>2.2999999999999998</v>
      </c>
      <c r="J18" s="185" t="s">
        <v>943</v>
      </c>
      <c r="K18" s="186" t="s">
        <v>197</v>
      </c>
      <c r="L18" s="185" t="s">
        <v>196</v>
      </c>
      <c r="M18" s="185">
        <v>0</v>
      </c>
      <c r="N18" s="185">
        <v>25</v>
      </c>
      <c r="O18" s="184" t="s">
        <v>754</v>
      </c>
      <c r="P18" s="185" t="s">
        <v>947</v>
      </c>
      <c r="Q18" s="185">
        <v>2</v>
      </c>
      <c r="R18" s="185">
        <v>12</v>
      </c>
      <c r="S18" s="187">
        <v>20000</v>
      </c>
    </row>
    <row r="19" spans="1:19" s="193" customFormat="1" ht="29.25" customHeight="1">
      <c r="A19" s="184" t="s">
        <v>1198</v>
      </c>
      <c r="B19" s="185">
        <v>1</v>
      </c>
      <c r="C19" s="185">
        <v>1.3</v>
      </c>
      <c r="D19" s="185" t="s">
        <v>918</v>
      </c>
      <c r="E19" s="185" t="s">
        <v>921</v>
      </c>
      <c r="F19" s="185">
        <v>5</v>
      </c>
      <c r="G19" s="185" t="s">
        <v>939</v>
      </c>
      <c r="H19" s="185">
        <v>2</v>
      </c>
      <c r="I19" s="185">
        <v>2.2999999999999998</v>
      </c>
      <c r="J19" s="185" t="s">
        <v>943</v>
      </c>
      <c r="K19" s="186" t="s">
        <v>197</v>
      </c>
      <c r="L19" s="185" t="s">
        <v>196</v>
      </c>
      <c r="M19" s="185">
        <v>0</v>
      </c>
      <c r="N19" s="185">
        <v>25</v>
      </c>
      <c r="O19" s="184" t="s">
        <v>754</v>
      </c>
      <c r="P19" s="185" t="s">
        <v>1199</v>
      </c>
      <c r="Q19" s="185">
        <v>2</v>
      </c>
      <c r="R19" s="185">
        <v>12</v>
      </c>
      <c r="S19" s="187">
        <v>30000</v>
      </c>
    </row>
    <row r="20" spans="1:19" s="193" customFormat="1" ht="29.25" customHeight="1">
      <c r="A20" s="184" t="s">
        <v>1198</v>
      </c>
      <c r="B20" s="185">
        <v>1</v>
      </c>
      <c r="C20" s="185">
        <v>1.3</v>
      </c>
      <c r="D20" s="185" t="s">
        <v>918</v>
      </c>
      <c r="E20" s="185" t="s">
        <v>921</v>
      </c>
      <c r="F20" s="185">
        <v>5</v>
      </c>
      <c r="G20" s="185" t="s">
        <v>939</v>
      </c>
      <c r="H20" s="185">
        <v>2</v>
      </c>
      <c r="I20" s="185">
        <v>2.2999999999999998</v>
      </c>
      <c r="J20" s="185" t="s">
        <v>943</v>
      </c>
      <c r="K20" s="186" t="s">
        <v>197</v>
      </c>
      <c r="L20" s="185" t="s">
        <v>196</v>
      </c>
      <c r="M20" s="185">
        <v>0</v>
      </c>
      <c r="N20" s="185">
        <v>25</v>
      </c>
      <c r="O20" s="184" t="s">
        <v>754</v>
      </c>
      <c r="P20" s="185" t="s">
        <v>948</v>
      </c>
      <c r="Q20" s="185">
        <v>2</v>
      </c>
      <c r="R20" s="185">
        <v>12</v>
      </c>
      <c r="S20" s="187">
        <v>100000</v>
      </c>
    </row>
    <row r="21" spans="1:19" s="193" customFormat="1" ht="29.25" customHeight="1">
      <c r="A21" s="184" t="s">
        <v>1198</v>
      </c>
      <c r="B21" s="185">
        <v>1</v>
      </c>
      <c r="C21" s="185">
        <v>1.3</v>
      </c>
      <c r="D21" s="185" t="s">
        <v>918</v>
      </c>
      <c r="E21" s="185" t="s">
        <v>921</v>
      </c>
      <c r="F21" s="185">
        <v>5</v>
      </c>
      <c r="G21" s="185" t="s">
        <v>939</v>
      </c>
      <c r="H21" s="185">
        <v>2</v>
      </c>
      <c r="I21" s="185">
        <v>2.2999999999999998</v>
      </c>
      <c r="J21" s="185" t="s">
        <v>943</v>
      </c>
      <c r="K21" s="186" t="s">
        <v>197</v>
      </c>
      <c r="L21" s="185" t="s">
        <v>196</v>
      </c>
      <c r="M21" s="185">
        <v>0</v>
      </c>
      <c r="N21" s="185">
        <v>25</v>
      </c>
      <c r="O21" s="184" t="s">
        <v>754</v>
      </c>
      <c r="P21" s="185" t="s">
        <v>949</v>
      </c>
      <c r="Q21" s="185">
        <v>2</v>
      </c>
      <c r="R21" s="185">
        <v>12</v>
      </c>
      <c r="S21" s="187">
        <v>250000</v>
      </c>
    </row>
    <row r="22" spans="1:19" s="193" customFormat="1" ht="29.25" customHeight="1">
      <c r="A22" s="184" t="s">
        <v>1198</v>
      </c>
      <c r="B22" s="185">
        <v>1</v>
      </c>
      <c r="C22" s="185">
        <v>1.3</v>
      </c>
      <c r="D22" s="185" t="s">
        <v>918</v>
      </c>
      <c r="E22" s="185" t="s">
        <v>921</v>
      </c>
      <c r="F22" s="185">
        <v>5</v>
      </c>
      <c r="G22" s="185" t="s">
        <v>939</v>
      </c>
      <c r="H22" s="185">
        <v>2</v>
      </c>
      <c r="I22" s="185">
        <v>2.2999999999999998</v>
      </c>
      <c r="J22" s="185" t="s">
        <v>943</v>
      </c>
      <c r="K22" s="186" t="s">
        <v>197</v>
      </c>
      <c r="L22" s="185" t="s">
        <v>196</v>
      </c>
      <c r="M22" s="185">
        <v>0</v>
      </c>
      <c r="N22" s="185">
        <v>25</v>
      </c>
      <c r="O22" s="184" t="s">
        <v>754</v>
      </c>
      <c r="P22" s="185" t="s">
        <v>950</v>
      </c>
      <c r="Q22" s="185">
        <v>2</v>
      </c>
      <c r="R22" s="185">
        <v>12</v>
      </c>
      <c r="S22" s="187">
        <v>10000</v>
      </c>
    </row>
    <row r="23" spans="1:19" s="193" customFormat="1" ht="29.25" customHeight="1">
      <c r="A23" s="184" t="s">
        <v>1198</v>
      </c>
      <c r="B23" s="185">
        <v>1</v>
      </c>
      <c r="C23" s="185">
        <v>1.3</v>
      </c>
      <c r="D23" s="185" t="s">
        <v>918</v>
      </c>
      <c r="E23" s="185" t="s">
        <v>921</v>
      </c>
      <c r="F23" s="185">
        <v>5</v>
      </c>
      <c r="G23" s="185" t="s">
        <v>939</v>
      </c>
      <c r="H23" s="185">
        <v>2</v>
      </c>
      <c r="I23" s="185">
        <v>2.2999999999999998</v>
      </c>
      <c r="J23" s="185" t="s">
        <v>943</v>
      </c>
      <c r="K23" s="186" t="s">
        <v>197</v>
      </c>
      <c r="L23" s="185" t="s">
        <v>196</v>
      </c>
      <c r="M23" s="185">
        <v>0</v>
      </c>
      <c r="N23" s="185">
        <v>25</v>
      </c>
      <c r="O23" s="184" t="s">
        <v>754</v>
      </c>
      <c r="P23" s="185" t="s">
        <v>1200</v>
      </c>
      <c r="Q23" s="185">
        <v>2</v>
      </c>
      <c r="R23" s="185">
        <v>12</v>
      </c>
      <c r="S23" s="187">
        <v>70000</v>
      </c>
    </row>
    <row r="24" spans="1:19" s="193" customFormat="1" ht="12.75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6"/>
      <c r="L24" s="185"/>
      <c r="M24" s="185"/>
      <c r="N24" s="185"/>
      <c r="O24" s="184"/>
      <c r="P24" s="185"/>
      <c r="Q24" s="185"/>
      <c r="R24" s="185" t="str">
        <f>+R12</f>
        <v>Sub-total</v>
      </c>
      <c r="S24" s="600">
        <f>SUM(S14:S23)</f>
        <v>1027380</v>
      </c>
    </row>
    <row r="25" spans="1:19" s="193" customFormat="1" ht="12.75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6"/>
      <c r="L25" s="185"/>
      <c r="M25" s="185"/>
      <c r="N25" s="185"/>
      <c r="O25" s="184"/>
      <c r="P25" s="185"/>
      <c r="Q25" s="185"/>
      <c r="R25" s="185"/>
      <c r="S25" s="600"/>
    </row>
    <row r="26" spans="1:19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9" t="s">
        <v>952</v>
      </c>
      <c r="S26" s="190">
        <f>+S24+S12</f>
        <v>19846194</v>
      </c>
    </row>
  </sheetData>
  <mergeCells count="9">
    <mergeCell ref="B1:S1"/>
    <mergeCell ref="B2:S2"/>
    <mergeCell ref="B3:S3"/>
    <mergeCell ref="A4:S4"/>
    <mergeCell ref="A5:A6"/>
    <mergeCell ref="B5:E5"/>
    <mergeCell ref="F5:G5"/>
    <mergeCell ref="H5:J5"/>
    <mergeCell ref="K5:L5"/>
  </mergeCells>
  <printOptions horizontalCentered="1"/>
  <pageMargins left="0.78740157480314965" right="0.19685039370078741" top="0.39370078740157483" bottom="0.19685039370078741" header="3.937007874015748E-2" footer="3.937007874015748E-2"/>
  <pageSetup paperSize="5" scale="70" orientation="landscape" r:id="rId1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3D9F7-92FF-41BA-BBFA-F97B46A92D67}">
  <sheetPr>
    <tabColor rgb="FF6C0000"/>
  </sheetPr>
  <dimension ref="B1:AN96"/>
  <sheetViews>
    <sheetView tabSelected="1" view="pageBreakPreview" zoomScale="90" zoomScaleNormal="90" zoomScaleSheetLayoutView="90" workbookViewId="0">
      <selection activeCell="V7" sqref="V7"/>
    </sheetView>
  </sheetViews>
  <sheetFormatPr baseColWidth="10" defaultColWidth="14.42578125" defaultRowHeight="15" customHeight="1"/>
  <cols>
    <col min="1" max="1" width="3.140625" style="76" customWidth="1"/>
    <col min="2" max="2" width="4.7109375" style="76" customWidth="1"/>
    <col min="3" max="3" width="5" style="76" customWidth="1"/>
    <col min="4" max="4" width="33.7109375" style="120" customWidth="1"/>
    <col min="5" max="5" width="19.85546875" style="76" customWidth="1"/>
    <col min="6" max="6" width="10.28515625" style="76" customWidth="1"/>
    <col min="7" max="7" width="10.7109375" style="76" customWidth="1"/>
    <col min="8" max="8" width="10.85546875" style="76" customWidth="1"/>
    <col min="9" max="10" width="9.140625" style="76" customWidth="1"/>
    <col min="11" max="11" width="10" style="76" customWidth="1"/>
    <col min="12" max="12" width="10.42578125" style="76" customWidth="1"/>
    <col min="13" max="17" width="9.140625" style="76" hidden="1" customWidth="1"/>
    <col min="18" max="18" width="9.140625" style="130" hidden="1" customWidth="1"/>
    <col min="19" max="20" width="17.28515625" style="130" customWidth="1"/>
    <col min="21" max="21" width="17.85546875" style="130" customWidth="1"/>
    <col min="22" max="22" width="20.42578125" style="76" customWidth="1"/>
    <col min="23" max="23" width="11.7109375" style="76" customWidth="1"/>
    <col min="24" max="24" width="11.85546875" style="76" customWidth="1"/>
    <col min="25" max="25" width="9.42578125" style="76" customWidth="1"/>
    <col min="26" max="26" width="10.85546875" style="76" customWidth="1"/>
    <col min="27" max="27" width="9.7109375" style="76" customWidth="1"/>
    <col min="28" max="28" width="11.5703125" style="76" customWidth="1"/>
    <col min="29" max="29" width="11.7109375" style="76" customWidth="1"/>
    <col min="30" max="30" width="11.140625" style="76" customWidth="1"/>
    <col min="31" max="31" width="9.7109375" style="76" customWidth="1"/>
    <col min="32" max="32" width="10.85546875" style="76" customWidth="1"/>
    <col min="33" max="33" width="9.7109375" style="76" customWidth="1"/>
    <col min="34" max="34" width="11.28515625" style="76" customWidth="1"/>
    <col min="35" max="35" width="9.7109375" style="76" customWidth="1"/>
    <col min="36" max="36" width="23.5703125" style="76" customWidth="1"/>
    <col min="37" max="37" width="31.7109375" style="128" customWidth="1"/>
    <col min="38" max="16384" width="14.42578125" style="76"/>
  </cols>
  <sheetData>
    <row r="1" spans="2:40" ht="26.25"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56"/>
      <c r="AH1" s="556"/>
      <c r="AI1" s="556"/>
      <c r="AJ1" s="556"/>
      <c r="AK1" s="556"/>
    </row>
    <row r="2" spans="2:40" ht="39.950000000000003" customHeight="1">
      <c r="B2" s="557" t="s">
        <v>1000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7"/>
      <c r="AC2" s="557"/>
      <c r="AD2" s="557"/>
      <c r="AE2" s="557"/>
      <c r="AF2" s="557"/>
      <c r="AG2" s="557"/>
      <c r="AH2" s="557"/>
      <c r="AI2" s="557"/>
      <c r="AJ2" s="557"/>
      <c r="AK2" s="557"/>
    </row>
    <row r="3" spans="2:40" ht="15.75" customHeight="1">
      <c r="B3" s="553" t="s">
        <v>965</v>
      </c>
      <c r="C3" s="553"/>
      <c r="D3" s="553"/>
      <c r="E3" s="553" t="s">
        <v>956</v>
      </c>
      <c r="F3" s="558" t="s">
        <v>863</v>
      </c>
      <c r="G3" s="559"/>
      <c r="H3" s="560"/>
      <c r="I3" s="558" t="s">
        <v>864</v>
      </c>
      <c r="J3" s="559"/>
      <c r="K3" s="559"/>
      <c r="L3" s="560"/>
      <c r="M3" s="564" t="s">
        <v>964</v>
      </c>
      <c r="N3" s="565"/>
      <c r="O3" s="565"/>
      <c r="P3" s="565"/>
      <c r="Q3" s="565"/>
      <c r="R3" s="566"/>
      <c r="S3" s="555" t="s">
        <v>915</v>
      </c>
      <c r="T3" s="555" t="s">
        <v>967</v>
      </c>
      <c r="U3" s="555" t="s">
        <v>968</v>
      </c>
      <c r="V3" s="553" t="s">
        <v>969</v>
      </c>
      <c r="W3" s="553" t="s">
        <v>879</v>
      </c>
      <c r="X3" s="553" t="s">
        <v>970</v>
      </c>
      <c r="Y3" s="553" t="s">
        <v>971</v>
      </c>
      <c r="Z3" s="553" t="s">
        <v>935</v>
      </c>
      <c r="AA3" s="553" t="s">
        <v>972</v>
      </c>
      <c r="AB3" s="553"/>
      <c r="AC3" s="553"/>
      <c r="AD3" s="553"/>
      <c r="AE3" s="553"/>
      <c r="AF3" s="553"/>
      <c r="AG3" s="553"/>
      <c r="AH3" s="553"/>
      <c r="AI3" s="553"/>
      <c r="AJ3" s="553" t="s">
        <v>973</v>
      </c>
      <c r="AK3" s="553" t="s">
        <v>974</v>
      </c>
    </row>
    <row r="4" spans="2:40" ht="15.75">
      <c r="B4" s="553"/>
      <c r="C4" s="553"/>
      <c r="D4" s="553"/>
      <c r="E4" s="553"/>
      <c r="F4" s="561"/>
      <c r="G4" s="562"/>
      <c r="H4" s="563"/>
      <c r="I4" s="561"/>
      <c r="J4" s="562"/>
      <c r="K4" s="562"/>
      <c r="L4" s="563"/>
      <c r="M4" s="567"/>
      <c r="N4" s="568"/>
      <c r="O4" s="568"/>
      <c r="P4" s="568"/>
      <c r="Q4" s="568"/>
      <c r="R4" s="569"/>
      <c r="S4" s="570"/>
      <c r="T4" s="280"/>
      <c r="U4" s="280"/>
      <c r="V4" s="553"/>
      <c r="W4" s="553"/>
      <c r="X4" s="553"/>
      <c r="Y4" s="553"/>
      <c r="Z4" s="553"/>
      <c r="AA4" s="553" t="s">
        <v>865</v>
      </c>
      <c r="AB4" s="553"/>
      <c r="AC4" s="553" t="s">
        <v>866</v>
      </c>
      <c r="AD4" s="553"/>
      <c r="AE4" s="553" t="s">
        <v>867</v>
      </c>
      <c r="AF4" s="553"/>
      <c r="AG4" s="553" t="s">
        <v>868</v>
      </c>
      <c r="AH4" s="553"/>
      <c r="AI4" s="553"/>
      <c r="AJ4" s="553"/>
      <c r="AK4" s="553"/>
    </row>
    <row r="5" spans="2:40" ht="25.5">
      <c r="B5" s="553"/>
      <c r="C5" s="553"/>
      <c r="D5" s="553"/>
      <c r="E5" s="553"/>
      <c r="F5" s="77" t="s">
        <v>957</v>
      </c>
      <c r="G5" s="77" t="s">
        <v>958</v>
      </c>
      <c r="H5" s="206" t="s">
        <v>959</v>
      </c>
      <c r="I5" s="77" t="s">
        <v>960</v>
      </c>
      <c r="J5" s="77" t="s">
        <v>961</v>
      </c>
      <c r="K5" s="77" t="s">
        <v>962</v>
      </c>
      <c r="L5" s="77" t="s">
        <v>963</v>
      </c>
      <c r="M5" s="78">
        <v>2000</v>
      </c>
      <c r="N5" s="78">
        <v>3000</v>
      </c>
      <c r="O5" s="78">
        <v>4000</v>
      </c>
      <c r="P5" s="78">
        <v>5000</v>
      </c>
      <c r="Q5" s="78">
        <v>6000</v>
      </c>
      <c r="R5" s="79" t="s">
        <v>184</v>
      </c>
      <c r="S5" s="571"/>
      <c r="T5" s="281"/>
      <c r="U5" s="281"/>
      <c r="V5" s="553"/>
      <c r="W5" s="553"/>
      <c r="X5" s="553"/>
      <c r="Y5" s="553"/>
      <c r="Z5" s="553"/>
      <c r="AA5" s="80" t="s">
        <v>869</v>
      </c>
      <c r="AB5" s="80" t="s">
        <v>870</v>
      </c>
      <c r="AC5" s="80" t="s">
        <v>869</v>
      </c>
      <c r="AD5" s="80" t="s">
        <v>870</v>
      </c>
      <c r="AE5" s="80" t="s">
        <v>869</v>
      </c>
      <c r="AF5" s="80" t="s">
        <v>870</v>
      </c>
      <c r="AG5" s="80" t="s">
        <v>869</v>
      </c>
      <c r="AH5" s="80" t="s">
        <v>870</v>
      </c>
      <c r="AI5" s="80" t="s">
        <v>184</v>
      </c>
      <c r="AJ5" s="553"/>
      <c r="AK5" s="553"/>
    </row>
    <row r="6" spans="2:40" ht="202.5" customHeight="1">
      <c r="B6" s="81" t="s">
        <v>933</v>
      </c>
      <c r="C6" s="82"/>
      <c r="D6" s="166" t="s">
        <v>1055</v>
      </c>
      <c r="E6" s="163" t="s">
        <v>911</v>
      </c>
      <c r="F6" s="165">
        <v>2</v>
      </c>
      <c r="G6" s="165">
        <v>2.2999999999999998</v>
      </c>
      <c r="H6" s="165" t="s">
        <v>943</v>
      </c>
      <c r="I6" s="165">
        <v>1</v>
      </c>
      <c r="J6" s="165">
        <v>1.1000000000000001</v>
      </c>
      <c r="K6" s="165" t="s">
        <v>916</v>
      </c>
      <c r="L6" s="165" t="s">
        <v>917</v>
      </c>
      <c r="M6" s="601">
        <f>+M7</f>
        <v>422294483.44999999</v>
      </c>
      <c r="N6" s="601">
        <f t="shared" ref="N6:P6" si="0">+N7</f>
        <v>0</v>
      </c>
      <c r="O6" s="601">
        <f t="shared" si="0"/>
        <v>0</v>
      </c>
      <c r="P6" s="601">
        <f t="shared" si="0"/>
        <v>0</v>
      </c>
      <c r="Q6" s="601">
        <f>+Q7</f>
        <v>0</v>
      </c>
      <c r="R6" s="602">
        <f>SUM(M6:Q6)</f>
        <v>422294483.44999999</v>
      </c>
      <c r="S6" s="603" t="s">
        <v>908</v>
      </c>
      <c r="T6" s="223" t="s">
        <v>1066</v>
      </c>
      <c r="U6" s="224" t="s">
        <v>1067</v>
      </c>
      <c r="V6" s="166" t="s">
        <v>1068</v>
      </c>
      <c r="W6" s="207" t="s">
        <v>993</v>
      </c>
      <c r="X6" s="165" t="s">
        <v>909</v>
      </c>
      <c r="Y6" s="164">
        <v>0.8</v>
      </c>
      <c r="Z6" s="165" t="s">
        <v>934</v>
      </c>
      <c r="AA6" s="604">
        <v>0</v>
      </c>
      <c r="AB6" s="605">
        <v>0</v>
      </c>
      <c r="AC6" s="604">
        <v>0</v>
      </c>
      <c r="AD6" s="606">
        <v>0</v>
      </c>
      <c r="AE6" s="604">
        <v>0</v>
      </c>
      <c r="AF6" s="605">
        <v>0</v>
      </c>
      <c r="AG6" s="604">
        <v>1</v>
      </c>
      <c r="AH6" s="604">
        <v>1</v>
      </c>
      <c r="AI6" s="605">
        <v>1</v>
      </c>
      <c r="AJ6" s="605" t="s">
        <v>914</v>
      </c>
      <c r="AK6" s="607" t="s">
        <v>1041</v>
      </c>
    </row>
    <row r="7" spans="2:40" ht="262.5" customHeight="1">
      <c r="B7" s="81" t="s">
        <v>966</v>
      </c>
      <c r="C7" s="82"/>
      <c r="D7" s="223" t="s">
        <v>1065</v>
      </c>
      <c r="E7" s="163" t="s">
        <v>911</v>
      </c>
      <c r="F7" s="165">
        <v>2</v>
      </c>
      <c r="G7" s="165">
        <v>2.2999999999999998</v>
      </c>
      <c r="H7" s="165" t="s">
        <v>943</v>
      </c>
      <c r="I7" s="165">
        <v>1</v>
      </c>
      <c r="J7" s="165">
        <v>1.1000000000000001</v>
      </c>
      <c r="K7" s="165" t="s">
        <v>916</v>
      </c>
      <c r="L7" s="165" t="s">
        <v>917</v>
      </c>
      <c r="M7" s="601">
        <f>+SUM(M8:M15)</f>
        <v>422294483.44999999</v>
      </c>
      <c r="N7" s="601">
        <f>+SUM(N8:N15)</f>
        <v>0</v>
      </c>
      <c r="O7" s="601">
        <f>+SUM(O8:O15)</f>
        <v>0</v>
      </c>
      <c r="P7" s="601">
        <f>+SUM(P8:P15)</f>
        <v>0</v>
      </c>
      <c r="Q7" s="601">
        <f>+SUM(Q8:Q15)</f>
        <v>0</v>
      </c>
      <c r="R7" s="602">
        <f>SUM(M7:Q7)</f>
        <v>422294483.44999999</v>
      </c>
      <c r="S7" s="603" t="s">
        <v>908</v>
      </c>
      <c r="T7" s="223" t="s">
        <v>1069</v>
      </c>
      <c r="U7" s="166" t="s">
        <v>1070</v>
      </c>
      <c r="V7" s="166" t="s">
        <v>1071</v>
      </c>
      <c r="W7" s="207" t="s">
        <v>993</v>
      </c>
      <c r="X7" s="165" t="str">
        <f>+X6</f>
        <v>Anual</v>
      </c>
      <c r="Y7" s="164">
        <v>0.8</v>
      </c>
      <c r="Z7" s="165" t="s">
        <v>910</v>
      </c>
      <c r="AA7" s="604">
        <v>0</v>
      </c>
      <c r="AB7" s="605">
        <v>0</v>
      </c>
      <c r="AC7" s="604">
        <v>0</v>
      </c>
      <c r="AD7" s="606">
        <v>0</v>
      </c>
      <c r="AE7" s="604">
        <v>0</v>
      </c>
      <c r="AF7" s="605">
        <v>0</v>
      </c>
      <c r="AG7" s="604">
        <v>1</v>
      </c>
      <c r="AH7" s="604">
        <v>1</v>
      </c>
      <c r="AI7" s="605">
        <v>1</v>
      </c>
      <c r="AJ7" s="605" t="s">
        <v>914</v>
      </c>
      <c r="AK7" s="607" t="s">
        <v>1043</v>
      </c>
      <c r="AN7" s="83"/>
    </row>
    <row r="8" spans="2:40" ht="243" customHeight="1">
      <c r="B8" s="554" t="s">
        <v>906</v>
      </c>
      <c r="C8" s="230">
        <v>1</v>
      </c>
      <c r="D8" s="240" t="s">
        <v>1072</v>
      </c>
      <c r="E8" s="172" t="s">
        <v>911</v>
      </c>
      <c r="F8" s="241">
        <v>2</v>
      </c>
      <c r="G8" s="241">
        <v>2.2999999999999998</v>
      </c>
      <c r="H8" s="241" t="s">
        <v>943</v>
      </c>
      <c r="I8" s="241">
        <v>1</v>
      </c>
      <c r="J8" s="241">
        <v>1.1000000000000001</v>
      </c>
      <c r="K8" s="241" t="s">
        <v>916</v>
      </c>
      <c r="L8" s="241" t="s">
        <v>917</v>
      </c>
      <c r="M8" s="608">
        <v>351250538.52999997</v>
      </c>
      <c r="N8" s="608">
        <v>0</v>
      </c>
      <c r="O8" s="609">
        <v>0</v>
      </c>
      <c r="P8" s="609">
        <v>0</v>
      </c>
      <c r="Q8" s="609">
        <v>0</v>
      </c>
      <c r="R8" s="610">
        <f>+M8+N8+O8+P8+Q8</f>
        <v>351250538.52999997</v>
      </c>
      <c r="S8" s="611" t="s">
        <v>908</v>
      </c>
      <c r="T8" s="225" t="s">
        <v>1073</v>
      </c>
      <c r="U8" s="226" t="s">
        <v>1074</v>
      </c>
      <c r="V8" s="227" t="s">
        <v>1076</v>
      </c>
      <c r="W8" s="612" t="s">
        <v>993</v>
      </c>
      <c r="X8" s="169" t="s">
        <v>912</v>
      </c>
      <c r="Y8" s="168">
        <v>0.8</v>
      </c>
      <c r="Z8" s="169" t="s">
        <v>1075</v>
      </c>
      <c r="AA8" s="613">
        <v>0.1</v>
      </c>
      <c r="AB8" s="613">
        <v>0.1</v>
      </c>
      <c r="AC8" s="613">
        <v>0.4</v>
      </c>
      <c r="AD8" s="613">
        <v>0.4</v>
      </c>
      <c r="AE8" s="613">
        <v>0.7</v>
      </c>
      <c r="AF8" s="613">
        <v>0.7</v>
      </c>
      <c r="AG8" s="614">
        <v>1</v>
      </c>
      <c r="AH8" s="613">
        <v>1</v>
      </c>
      <c r="AI8" s="613">
        <v>1</v>
      </c>
      <c r="AJ8" s="172" t="s">
        <v>914</v>
      </c>
      <c r="AK8" s="216" t="s">
        <v>1046</v>
      </c>
    </row>
    <row r="9" spans="2:40" s="615" customFormat="1" ht="242.25" customHeight="1">
      <c r="B9" s="554"/>
      <c r="C9" s="82">
        <v>2</v>
      </c>
      <c r="D9" s="171" t="s">
        <v>1082</v>
      </c>
      <c r="E9" s="172" t="s">
        <v>911</v>
      </c>
      <c r="F9" s="241">
        <v>2</v>
      </c>
      <c r="G9" s="241">
        <v>2.2999999999999998</v>
      </c>
      <c r="H9" s="241" t="s">
        <v>943</v>
      </c>
      <c r="I9" s="241">
        <v>1</v>
      </c>
      <c r="J9" s="241">
        <v>1.1000000000000001</v>
      </c>
      <c r="K9" s="241" t="s">
        <v>916</v>
      </c>
      <c r="L9" s="241" t="s">
        <v>917</v>
      </c>
      <c r="M9" s="608">
        <v>71043944.920000002</v>
      </c>
      <c r="N9" s="608">
        <v>0</v>
      </c>
      <c r="O9" s="609">
        <v>0</v>
      </c>
      <c r="P9" s="609">
        <v>0</v>
      </c>
      <c r="Q9" s="609">
        <v>0</v>
      </c>
      <c r="R9" s="610">
        <f t="shared" ref="R9:R11" si="1">+M9+N9+O9+P9+Q9</f>
        <v>71043944.920000002</v>
      </c>
      <c r="S9" s="611" t="s">
        <v>908</v>
      </c>
      <c r="T9" s="225" t="s">
        <v>1088</v>
      </c>
      <c r="U9" s="228" t="s">
        <v>1089</v>
      </c>
      <c r="V9" s="227" t="s">
        <v>1090</v>
      </c>
      <c r="W9" s="612" t="s">
        <v>993</v>
      </c>
      <c r="X9" s="169" t="s">
        <v>912</v>
      </c>
      <c r="Y9" s="168">
        <v>0.8</v>
      </c>
      <c r="Z9" s="170" t="s">
        <v>1092</v>
      </c>
      <c r="AA9" s="613">
        <v>0.1</v>
      </c>
      <c r="AB9" s="613">
        <v>0.1</v>
      </c>
      <c r="AC9" s="613">
        <v>0.4</v>
      </c>
      <c r="AD9" s="613">
        <v>0.4</v>
      </c>
      <c r="AE9" s="613">
        <v>0.7</v>
      </c>
      <c r="AF9" s="613">
        <v>0.7</v>
      </c>
      <c r="AG9" s="614">
        <v>1</v>
      </c>
      <c r="AH9" s="613">
        <v>1</v>
      </c>
      <c r="AI9" s="613">
        <v>1</v>
      </c>
      <c r="AJ9" s="172" t="s">
        <v>914</v>
      </c>
      <c r="AK9" s="214" t="s">
        <v>1047</v>
      </c>
    </row>
    <row r="10" spans="2:40" ht="260.25" customHeight="1">
      <c r="B10" s="554" t="s">
        <v>907</v>
      </c>
      <c r="C10" s="242">
        <v>1.1000000000000001</v>
      </c>
      <c r="D10" s="616" t="s">
        <v>1077</v>
      </c>
      <c r="E10" s="244" t="s">
        <v>911</v>
      </c>
      <c r="F10" s="167">
        <v>2</v>
      </c>
      <c r="G10" s="167">
        <v>2.2999999999999998</v>
      </c>
      <c r="H10" s="167" t="s">
        <v>943</v>
      </c>
      <c r="I10" s="167">
        <v>1</v>
      </c>
      <c r="J10" s="167">
        <v>1.1000000000000001</v>
      </c>
      <c r="K10" s="167" t="s">
        <v>916</v>
      </c>
      <c r="L10" s="167" t="s">
        <v>917</v>
      </c>
      <c r="M10" s="617">
        <v>0</v>
      </c>
      <c r="N10" s="617">
        <v>0</v>
      </c>
      <c r="O10" s="617">
        <v>0</v>
      </c>
      <c r="P10" s="617">
        <v>0</v>
      </c>
      <c r="Q10" s="617">
        <v>0</v>
      </c>
      <c r="R10" s="618">
        <f t="shared" si="1"/>
        <v>0</v>
      </c>
      <c r="S10" s="619" t="s">
        <v>908</v>
      </c>
      <c r="T10" s="616" t="s">
        <v>1058</v>
      </c>
      <c r="U10" s="616" t="s">
        <v>1201</v>
      </c>
      <c r="V10" s="616" t="s">
        <v>1091</v>
      </c>
      <c r="W10" s="620" t="s">
        <v>994</v>
      </c>
      <c r="X10" s="621" t="s">
        <v>912</v>
      </c>
      <c r="Y10" s="622">
        <v>0.8</v>
      </c>
      <c r="Z10" s="621" t="s">
        <v>997</v>
      </c>
      <c r="AA10" s="623">
        <v>0.1</v>
      </c>
      <c r="AB10" s="623">
        <v>0.1</v>
      </c>
      <c r="AC10" s="623">
        <v>0.4</v>
      </c>
      <c r="AD10" s="623">
        <v>0.4</v>
      </c>
      <c r="AE10" s="623">
        <v>0.7</v>
      </c>
      <c r="AF10" s="623">
        <v>0.7</v>
      </c>
      <c r="AG10" s="624">
        <v>1</v>
      </c>
      <c r="AH10" s="623">
        <v>1</v>
      </c>
      <c r="AI10" s="623">
        <v>1</v>
      </c>
      <c r="AJ10" s="244" t="s">
        <v>914</v>
      </c>
      <c r="AK10" s="243" t="s">
        <v>987</v>
      </c>
    </row>
    <row r="11" spans="2:40" ht="267" customHeight="1">
      <c r="B11" s="554"/>
      <c r="C11" s="576">
        <v>1.2</v>
      </c>
      <c r="D11" s="574" t="s">
        <v>1079</v>
      </c>
      <c r="E11" s="578" t="s">
        <v>911</v>
      </c>
      <c r="F11" s="167">
        <v>2</v>
      </c>
      <c r="G11" s="167">
        <v>2.2999999999999998</v>
      </c>
      <c r="H11" s="167" t="s">
        <v>943</v>
      </c>
      <c r="I11" s="167">
        <v>1</v>
      </c>
      <c r="J11" s="167">
        <v>1.1000000000000001</v>
      </c>
      <c r="K11" s="167" t="s">
        <v>916</v>
      </c>
      <c r="L11" s="167" t="s">
        <v>917</v>
      </c>
      <c r="M11" s="617">
        <v>0</v>
      </c>
      <c r="N11" s="617">
        <v>0</v>
      </c>
      <c r="O11" s="625">
        <v>0</v>
      </c>
      <c r="P11" s="625">
        <v>0</v>
      </c>
      <c r="Q11" s="625">
        <v>0</v>
      </c>
      <c r="R11" s="618">
        <f t="shared" si="1"/>
        <v>0</v>
      </c>
      <c r="S11" s="626" t="s">
        <v>908</v>
      </c>
      <c r="T11" s="173" t="s">
        <v>1078</v>
      </c>
      <c r="U11" s="173" t="s">
        <v>1093</v>
      </c>
      <c r="V11" s="173" t="s">
        <v>1080</v>
      </c>
      <c r="W11" s="627" t="s">
        <v>994</v>
      </c>
      <c r="X11" s="176" t="s">
        <v>912</v>
      </c>
      <c r="Y11" s="164">
        <v>0.8</v>
      </c>
      <c r="Z11" s="175" t="s">
        <v>997</v>
      </c>
      <c r="AA11" s="623">
        <v>0.1</v>
      </c>
      <c r="AB11" s="623">
        <v>0.1</v>
      </c>
      <c r="AC11" s="623">
        <v>0.4</v>
      </c>
      <c r="AD11" s="623">
        <v>0.4</v>
      </c>
      <c r="AE11" s="623">
        <v>0.7</v>
      </c>
      <c r="AF11" s="623">
        <v>0.7</v>
      </c>
      <c r="AG11" s="624">
        <v>1</v>
      </c>
      <c r="AH11" s="623">
        <v>1</v>
      </c>
      <c r="AI11" s="623">
        <v>1</v>
      </c>
      <c r="AJ11" s="174" t="s">
        <v>914</v>
      </c>
      <c r="AK11" s="229" t="s">
        <v>986</v>
      </c>
    </row>
    <row r="12" spans="2:40" ht="219.75" customHeight="1">
      <c r="B12" s="554"/>
      <c r="C12" s="577"/>
      <c r="D12" s="575"/>
      <c r="E12" s="579"/>
      <c r="F12" s="167">
        <v>2</v>
      </c>
      <c r="G12" s="167">
        <v>2.2999999999999998</v>
      </c>
      <c r="H12" s="167" t="s">
        <v>943</v>
      </c>
      <c r="I12" s="167">
        <v>1</v>
      </c>
      <c r="J12" s="167">
        <v>1.1000000000000001</v>
      </c>
      <c r="K12" s="167" t="s">
        <v>916</v>
      </c>
      <c r="L12" s="167" t="s">
        <v>917</v>
      </c>
      <c r="M12" s="617"/>
      <c r="N12" s="617"/>
      <c r="O12" s="625"/>
      <c r="P12" s="625"/>
      <c r="Q12" s="625"/>
      <c r="R12" s="618"/>
      <c r="S12" s="628" t="s">
        <v>908</v>
      </c>
      <c r="T12" s="173" t="s">
        <v>995</v>
      </c>
      <c r="U12" s="173" t="s">
        <v>1094</v>
      </c>
      <c r="V12" s="173" t="s">
        <v>1202</v>
      </c>
      <c r="W12" s="627" t="s">
        <v>993</v>
      </c>
      <c r="X12" s="176" t="s">
        <v>912</v>
      </c>
      <c r="Y12" s="164"/>
      <c r="Z12" s="175" t="s">
        <v>998</v>
      </c>
      <c r="AA12" s="623">
        <v>0.1</v>
      </c>
      <c r="AB12" s="623">
        <v>0.1</v>
      </c>
      <c r="AC12" s="623">
        <v>0.4</v>
      </c>
      <c r="AD12" s="623">
        <v>0.4</v>
      </c>
      <c r="AE12" s="623">
        <v>0.7</v>
      </c>
      <c r="AF12" s="623">
        <v>0.7</v>
      </c>
      <c r="AG12" s="624">
        <v>1</v>
      </c>
      <c r="AH12" s="623">
        <v>1</v>
      </c>
      <c r="AI12" s="623">
        <v>1</v>
      </c>
      <c r="AJ12" s="174" t="s">
        <v>914</v>
      </c>
      <c r="AK12" s="229" t="s">
        <v>1100</v>
      </c>
    </row>
    <row r="13" spans="2:40" ht="260.25" customHeight="1">
      <c r="B13" s="554"/>
      <c r="C13" s="84">
        <v>2.1</v>
      </c>
      <c r="D13" s="173" t="s">
        <v>1081</v>
      </c>
      <c r="E13" s="174" t="s">
        <v>911</v>
      </c>
      <c r="F13" s="167">
        <v>2</v>
      </c>
      <c r="G13" s="167">
        <v>2.2999999999999998</v>
      </c>
      <c r="H13" s="167" t="s">
        <v>943</v>
      </c>
      <c r="I13" s="167">
        <v>1</v>
      </c>
      <c r="J13" s="167">
        <v>1.1000000000000001</v>
      </c>
      <c r="K13" s="167" t="s">
        <v>916</v>
      </c>
      <c r="L13" s="167" t="s">
        <v>917</v>
      </c>
      <c r="M13" s="617">
        <v>0</v>
      </c>
      <c r="N13" s="617">
        <v>0</v>
      </c>
      <c r="O13" s="625">
        <v>0</v>
      </c>
      <c r="P13" s="625">
        <v>0</v>
      </c>
      <c r="Q13" s="625">
        <v>0</v>
      </c>
      <c r="R13" s="618">
        <f t="shared" ref="R13:R14" si="2">+M13+N13+O13+P13+Q13</f>
        <v>0</v>
      </c>
      <c r="S13" s="619" t="s">
        <v>908</v>
      </c>
      <c r="T13" s="173" t="s">
        <v>1095</v>
      </c>
      <c r="U13" s="173" t="s">
        <v>1203</v>
      </c>
      <c r="V13" s="173" t="s">
        <v>1096</v>
      </c>
      <c r="W13" s="627" t="s">
        <v>994</v>
      </c>
      <c r="X13" s="176" t="s">
        <v>912</v>
      </c>
      <c r="Y13" s="164">
        <v>0.8</v>
      </c>
      <c r="Z13" s="176" t="s">
        <v>997</v>
      </c>
      <c r="AA13" s="623">
        <v>0.1</v>
      </c>
      <c r="AB13" s="623">
        <v>0.1</v>
      </c>
      <c r="AC13" s="623">
        <v>0.4</v>
      </c>
      <c r="AD13" s="623">
        <v>0.4</v>
      </c>
      <c r="AE13" s="623">
        <v>0.7</v>
      </c>
      <c r="AF13" s="623">
        <v>0.7</v>
      </c>
      <c r="AG13" s="624">
        <v>1</v>
      </c>
      <c r="AH13" s="623">
        <v>1</v>
      </c>
      <c r="AI13" s="623">
        <v>1</v>
      </c>
      <c r="AJ13" s="174" t="s">
        <v>914</v>
      </c>
      <c r="AK13" s="229" t="s">
        <v>987</v>
      </c>
    </row>
    <row r="14" spans="2:40" ht="289.5" customHeight="1">
      <c r="B14" s="554"/>
      <c r="C14" s="576">
        <v>2.2000000000000002</v>
      </c>
      <c r="D14" s="574" t="s">
        <v>1098</v>
      </c>
      <c r="E14" s="578" t="s">
        <v>911</v>
      </c>
      <c r="F14" s="167">
        <v>2</v>
      </c>
      <c r="G14" s="167">
        <v>2.2999999999999998</v>
      </c>
      <c r="H14" s="167" t="s">
        <v>943</v>
      </c>
      <c r="I14" s="167">
        <v>1</v>
      </c>
      <c r="J14" s="167">
        <v>1.1000000000000001</v>
      </c>
      <c r="K14" s="167" t="s">
        <v>916</v>
      </c>
      <c r="L14" s="167" t="s">
        <v>917</v>
      </c>
      <c r="M14" s="617">
        <v>0</v>
      </c>
      <c r="N14" s="617">
        <v>0</v>
      </c>
      <c r="O14" s="625">
        <v>0</v>
      </c>
      <c r="P14" s="625">
        <v>0</v>
      </c>
      <c r="Q14" s="625">
        <v>0</v>
      </c>
      <c r="R14" s="618">
        <f t="shared" si="2"/>
        <v>0</v>
      </c>
      <c r="S14" s="626" t="s">
        <v>908</v>
      </c>
      <c r="T14" s="173" t="s">
        <v>1097</v>
      </c>
      <c r="U14" s="173" t="s">
        <v>1204</v>
      </c>
      <c r="V14" s="173" t="s">
        <v>1099</v>
      </c>
      <c r="W14" s="627" t="s">
        <v>994</v>
      </c>
      <c r="X14" s="176" t="s">
        <v>912</v>
      </c>
      <c r="Y14" s="164">
        <v>0.8</v>
      </c>
      <c r="Z14" s="175" t="s">
        <v>997</v>
      </c>
      <c r="AA14" s="623">
        <v>0.1</v>
      </c>
      <c r="AB14" s="623">
        <v>0.1</v>
      </c>
      <c r="AC14" s="623">
        <v>0.4</v>
      </c>
      <c r="AD14" s="623">
        <v>0.4</v>
      </c>
      <c r="AE14" s="623">
        <v>0.7</v>
      </c>
      <c r="AF14" s="623">
        <v>0.7</v>
      </c>
      <c r="AG14" s="624">
        <v>1</v>
      </c>
      <c r="AH14" s="623">
        <v>1</v>
      </c>
      <c r="AI14" s="623">
        <v>1</v>
      </c>
      <c r="AJ14" s="174" t="s">
        <v>914</v>
      </c>
      <c r="AK14" s="229" t="s">
        <v>986</v>
      </c>
    </row>
    <row r="15" spans="2:40" ht="219.75" customHeight="1">
      <c r="B15" s="554"/>
      <c r="C15" s="577"/>
      <c r="D15" s="575"/>
      <c r="E15" s="579"/>
      <c r="F15" s="167">
        <v>2</v>
      </c>
      <c r="G15" s="167">
        <v>2.2999999999999998</v>
      </c>
      <c r="H15" s="167" t="s">
        <v>943</v>
      </c>
      <c r="I15" s="167">
        <v>1</v>
      </c>
      <c r="J15" s="167">
        <v>1.1000000000000001</v>
      </c>
      <c r="K15" s="167" t="s">
        <v>916</v>
      </c>
      <c r="L15" s="167" t="s">
        <v>917</v>
      </c>
      <c r="M15" s="617"/>
      <c r="N15" s="617"/>
      <c r="O15" s="625"/>
      <c r="P15" s="625"/>
      <c r="Q15" s="625"/>
      <c r="R15" s="618"/>
      <c r="S15" s="628" t="s">
        <v>908</v>
      </c>
      <c r="T15" s="173" t="s">
        <v>995</v>
      </c>
      <c r="U15" s="173" t="s">
        <v>996</v>
      </c>
      <c r="V15" s="173" t="s">
        <v>1202</v>
      </c>
      <c r="W15" s="627" t="s">
        <v>993</v>
      </c>
      <c r="X15" s="176" t="s">
        <v>912</v>
      </c>
      <c r="Y15" s="164"/>
      <c r="Z15" s="175" t="s">
        <v>998</v>
      </c>
      <c r="AA15" s="623">
        <v>0.1</v>
      </c>
      <c r="AB15" s="623">
        <v>0.1</v>
      </c>
      <c r="AC15" s="623">
        <v>0.4</v>
      </c>
      <c r="AD15" s="623">
        <v>0.4</v>
      </c>
      <c r="AE15" s="623">
        <v>0.7</v>
      </c>
      <c r="AF15" s="623">
        <v>0.7</v>
      </c>
      <c r="AG15" s="624">
        <v>1</v>
      </c>
      <c r="AH15" s="623">
        <v>1</v>
      </c>
      <c r="AI15" s="623">
        <v>1</v>
      </c>
      <c r="AJ15" s="174" t="s">
        <v>914</v>
      </c>
      <c r="AK15" s="229" t="s">
        <v>1100</v>
      </c>
    </row>
    <row r="16" spans="2:40" ht="15.75">
      <c r="B16" s="85"/>
      <c r="C16" s="86"/>
      <c r="D16" s="87"/>
      <c r="E16" s="88"/>
      <c r="F16" s="88"/>
      <c r="G16" s="88"/>
      <c r="H16" s="88"/>
      <c r="I16" s="88"/>
      <c r="J16" s="88"/>
      <c r="K16" s="88"/>
      <c r="L16" s="88"/>
      <c r="M16" s="89"/>
      <c r="N16" s="89"/>
      <c r="O16" s="89"/>
      <c r="P16" s="89"/>
      <c r="Q16" s="89"/>
      <c r="R16" s="90"/>
      <c r="S16" s="90"/>
      <c r="T16" s="90"/>
      <c r="U16" s="90"/>
      <c r="V16" s="91"/>
      <c r="W16" s="86"/>
      <c r="X16" s="92"/>
      <c r="Y16" s="93"/>
      <c r="Z16" s="92"/>
      <c r="AA16" s="92"/>
      <c r="AB16" s="92"/>
      <c r="AC16" s="93"/>
      <c r="AD16" s="93"/>
      <c r="AE16" s="93"/>
      <c r="AF16" s="93"/>
      <c r="AG16" s="93"/>
      <c r="AH16" s="93"/>
      <c r="AI16" s="93"/>
      <c r="AJ16" s="86"/>
      <c r="AK16" s="94"/>
    </row>
    <row r="17" spans="2:37" ht="15.75" hidden="1">
      <c r="B17" s="85"/>
      <c r="C17" s="86"/>
      <c r="D17" s="87"/>
      <c r="E17" s="88"/>
      <c r="F17" s="88"/>
      <c r="G17" s="88"/>
      <c r="H17" s="88"/>
      <c r="I17" s="88"/>
      <c r="J17" s="88"/>
      <c r="K17" s="88"/>
      <c r="L17" s="88"/>
      <c r="M17" s="89"/>
      <c r="N17" s="89"/>
      <c r="O17" s="89"/>
      <c r="P17" s="89"/>
      <c r="Q17" s="89"/>
      <c r="R17" s="90"/>
      <c r="S17" s="90"/>
      <c r="T17" s="90"/>
      <c r="U17" s="90"/>
      <c r="V17" s="91"/>
      <c r="W17" s="86"/>
      <c r="X17" s="92"/>
      <c r="Y17" s="93"/>
      <c r="Z17" s="92"/>
      <c r="AA17" s="92"/>
      <c r="AB17" s="92"/>
      <c r="AC17" s="93"/>
      <c r="AD17" s="93"/>
      <c r="AE17" s="93"/>
      <c r="AF17" s="93"/>
      <c r="AG17" s="93"/>
      <c r="AH17" s="93"/>
      <c r="AI17" s="93"/>
      <c r="AJ17" s="86"/>
      <c r="AK17" s="94"/>
    </row>
    <row r="18" spans="2:37" ht="27.75" hidden="1">
      <c r="B18" s="85"/>
      <c r="C18" s="86"/>
      <c r="D18" s="87"/>
      <c r="E18" s="88"/>
      <c r="F18" s="88"/>
      <c r="G18" s="88"/>
      <c r="H18" s="88"/>
      <c r="I18" s="88"/>
      <c r="J18" s="88"/>
      <c r="K18" s="88"/>
      <c r="L18" s="88"/>
      <c r="M18" s="89"/>
      <c r="N18" s="89"/>
      <c r="O18" s="89"/>
      <c r="P18" s="89"/>
      <c r="Q18" s="89"/>
      <c r="R18" s="90"/>
      <c r="S18" s="572" t="s">
        <v>975</v>
      </c>
      <c r="T18" s="572"/>
      <c r="U18" s="90"/>
      <c r="V18" s="91"/>
      <c r="W18" s="86"/>
      <c r="X18" s="92"/>
      <c r="Y18" s="93"/>
      <c r="Z18" s="92"/>
      <c r="AA18" s="92"/>
      <c r="AB18" s="573" t="s">
        <v>976</v>
      </c>
      <c r="AC18" s="573"/>
      <c r="AD18" s="573"/>
      <c r="AE18" s="93"/>
      <c r="AF18" s="93"/>
      <c r="AG18" s="93"/>
      <c r="AH18" s="93"/>
      <c r="AI18" s="93"/>
      <c r="AJ18" s="86"/>
      <c r="AK18" s="94"/>
    </row>
    <row r="19" spans="2:37" ht="15.75" hidden="1">
      <c r="B19" s="85"/>
      <c r="C19" s="86"/>
      <c r="D19" s="87"/>
      <c r="E19" s="88"/>
      <c r="F19" s="88"/>
      <c r="G19" s="88"/>
      <c r="H19" s="88"/>
      <c r="I19" s="88"/>
      <c r="J19" s="88"/>
      <c r="K19" s="88"/>
      <c r="L19" s="88"/>
      <c r="M19" s="89"/>
      <c r="N19" s="89"/>
      <c r="O19" s="89"/>
      <c r="P19" s="89"/>
      <c r="Q19" s="89"/>
      <c r="R19" s="90"/>
      <c r="S19" s="90"/>
      <c r="T19" s="90"/>
      <c r="U19" s="90"/>
      <c r="V19" s="91"/>
      <c r="W19" s="86"/>
      <c r="X19" s="92"/>
      <c r="Y19" s="93"/>
      <c r="Z19" s="92"/>
      <c r="AA19" s="92"/>
      <c r="AB19" s="92"/>
      <c r="AC19" s="93"/>
      <c r="AD19" s="93"/>
      <c r="AE19" s="93"/>
      <c r="AF19" s="93"/>
      <c r="AG19" s="93"/>
      <c r="AH19" s="93"/>
      <c r="AI19" s="93"/>
      <c r="AJ19" s="86"/>
      <c r="AK19" s="94"/>
    </row>
    <row r="20" spans="2:37" ht="15.75" hidden="1">
      <c r="B20" s="85"/>
      <c r="C20" s="86"/>
      <c r="D20" s="87"/>
      <c r="E20" s="88"/>
      <c r="F20" s="88"/>
      <c r="G20" s="88"/>
      <c r="H20" s="88"/>
      <c r="I20" s="88"/>
      <c r="J20" s="88"/>
      <c r="K20" s="88"/>
      <c r="L20" s="88"/>
      <c r="M20" s="89"/>
      <c r="N20" s="89"/>
      <c r="O20" s="89"/>
      <c r="P20" s="89"/>
      <c r="Q20" s="89"/>
      <c r="R20" s="90"/>
      <c r="S20" s="90"/>
      <c r="T20" s="90"/>
      <c r="U20" s="90"/>
      <c r="V20" s="91"/>
      <c r="W20" s="86"/>
      <c r="X20" s="92"/>
      <c r="Y20" s="93"/>
      <c r="Z20" s="92"/>
      <c r="AA20" s="92"/>
      <c r="AB20" s="92"/>
      <c r="AC20" s="93"/>
      <c r="AD20" s="93"/>
      <c r="AE20" s="93"/>
      <c r="AF20" s="93"/>
      <c r="AG20" s="93"/>
      <c r="AH20" s="93"/>
      <c r="AI20" s="93"/>
      <c r="AJ20" s="86"/>
      <c r="AK20" s="94"/>
    </row>
    <row r="21" spans="2:37" ht="15.75" hidden="1">
      <c r="B21" s="85"/>
      <c r="C21" s="86"/>
      <c r="D21" s="87"/>
      <c r="E21" s="88"/>
      <c r="F21" s="88"/>
      <c r="G21" s="88"/>
      <c r="H21" s="88"/>
      <c r="I21" s="88"/>
      <c r="J21" s="88"/>
      <c r="K21" s="88"/>
      <c r="L21" s="88"/>
      <c r="M21" s="89"/>
      <c r="N21" s="89"/>
      <c r="O21" s="89"/>
      <c r="P21" s="89"/>
      <c r="Q21" s="89"/>
      <c r="R21" s="90"/>
      <c r="S21" s="90"/>
      <c r="T21" s="90"/>
      <c r="U21" s="90"/>
      <c r="V21" s="91"/>
      <c r="W21" s="86"/>
      <c r="X21" s="92"/>
      <c r="Y21" s="93"/>
      <c r="Z21" s="92"/>
      <c r="AA21" s="92"/>
      <c r="AB21" s="92"/>
      <c r="AC21" s="93"/>
      <c r="AD21" s="93"/>
      <c r="AE21" s="93"/>
      <c r="AF21" s="93"/>
      <c r="AG21" s="93"/>
      <c r="AH21" s="93"/>
      <c r="AI21" s="93"/>
      <c r="AJ21" s="86"/>
      <c r="AK21" s="94"/>
    </row>
    <row r="22" spans="2:37" ht="15.75" hidden="1">
      <c r="B22" s="85"/>
      <c r="C22" s="86"/>
      <c r="D22" s="87"/>
      <c r="E22" s="88"/>
      <c r="F22" s="88"/>
      <c r="G22" s="88"/>
      <c r="H22" s="88"/>
      <c r="I22" s="88"/>
      <c r="J22" s="88"/>
      <c r="K22" s="88"/>
      <c r="L22" s="88"/>
      <c r="M22" s="89"/>
      <c r="N22" s="89"/>
      <c r="O22" s="89"/>
      <c r="P22" s="89"/>
      <c r="Q22" s="89"/>
      <c r="R22" s="90"/>
      <c r="S22" s="90"/>
      <c r="T22" s="90"/>
      <c r="U22" s="90"/>
      <c r="V22" s="91"/>
      <c r="W22" s="86"/>
      <c r="X22" s="92"/>
      <c r="Y22" s="93"/>
      <c r="Z22" s="92"/>
      <c r="AA22" s="92"/>
      <c r="AB22" s="92"/>
      <c r="AC22" s="93"/>
      <c r="AD22" s="93"/>
      <c r="AE22" s="93"/>
      <c r="AF22" s="93"/>
      <c r="AG22" s="93"/>
      <c r="AH22" s="93"/>
      <c r="AI22" s="93"/>
      <c r="AJ22" s="86"/>
      <c r="AK22" s="94"/>
    </row>
    <row r="23" spans="2:37" ht="15.75" hidden="1">
      <c r="B23" s="85"/>
      <c r="C23" s="86"/>
      <c r="D23" s="87"/>
      <c r="E23" s="88"/>
      <c r="F23" s="88"/>
      <c r="G23" s="88"/>
      <c r="H23" s="88"/>
      <c r="I23" s="88"/>
      <c r="J23" s="88"/>
      <c r="K23" s="88"/>
      <c r="L23" s="88"/>
      <c r="M23" s="89"/>
      <c r="N23" s="89"/>
      <c r="O23" s="89"/>
      <c r="P23" s="89"/>
      <c r="Q23" s="89"/>
      <c r="R23" s="90"/>
      <c r="S23" s="90"/>
      <c r="T23" s="90"/>
      <c r="U23" s="90"/>
      <c r="V23" s="91"/>
      <c r="W23" s="86"/>
      <c r="X23" s="92"/>
      <c r="Y23" s="93"/>
      <c r="Z23" s="92"/>
      <c r="AA23" s="92"/>
      <c r="AB23" s="92"/>
      <c r="AC23" s="93"/>
      <c r="AD23" s="93"/>
      <c r="AE23" s="93"/>
      <c r="AF23" s="93"/>
      <c r="AG23" s="93"/>
      <c r="AH23" s="93"/>
      <c r="AI23" s="93"/>
      <c r="AJ23" s="86"/>
      <c r="AK23" s="94"/>
    </row>
    <row r="24" spans="2:37" ht="15.75" hidden="1">
      <c r="B24" s="85"/>
      <c r="C24" s="86"/>
      <c r="D24" s="87"/>
      <c r="E24" s="88"/>
      <c r="F24" s="88"/>
      <c r="G24" s="88"/>
      <c r="H24" s="88"/>
      <c r="I24" s="88"/>
      <c r="J24" s="88"/>
      <c r="K24" s="88"/>
      <c r="L24" s="88"/>
      <c r="M24" s="89"/>
      <c r="N24" s="89"/>
      <c r="O24" s="89"/>
      <c r="P24" s="89"/>
      <c r="Q24" s="89"/>
      <c r="R24" s="90"/>
      <c r="S24" s="90"/>
      <c r="T24" s="90"/>
      <c r="U24" s="90"/>
      <c r="V24" s="91"/>
      <c r="W24" s="86"/>
      <c r="X24" s="92"/>
      <c r="Y24" s="93"/>
      <c r="Z24" s="92"/>
      <c r="AA24" s="92"/>
      <c r="AB24" s="92"/>
      <c r="AC24" s="93"/>
      <c r="AD24" s="93"/>
      <c r="AE24" s="93"/>
      <c r="AF24" s="93"/>
      <c r="AG24" s="93"/>
      <c r="AH24" s="93"/>
      <c r="AI24" s="93"/>
      <c r="AJ24" s="86"/>
      <c r="AK24" s="94"/>
    </row>
    <row r="25" spans="2:37" ht="15.75" hidden="1">
      <c r="B25" s="85"/>
      <c r="C25" s="86"/>
      <c r="D25" s="87"/>
      <c r="E25" s="88"/>
      <c r="F25" s="88"/>
      <c r="G25" s="88"/>
      <c r="H25" s="88"/>
      <c r="I25" s="88"/>
      <c r="J25" s="88"/>
      <c r="K25" s="88"/>
      <c r="L25" s="88"/>
      <c r="M25" s="89"/>
      <c r="N25" s="89"/>
      <c r="O25" s="89"/>
      <c r="P25" s="89"/>
      <c r="Q25" s="89"/>
      <c r="R25" s="90"/>
      <c r="S25" s="90"/>
      <c r="T25" s="90"/>
      <c r="U25" s="90"/>
      <c r="V25" s="91"/>
      <c r="W25" s="86"/>
      <c r="X25" s="92"/>
      <c r="Y25" s="93"/>
      <c r="Z25" s="92"/>
      <c r="AA25" s="92"/>
      <c r="AB25" s="92"/>
      <c r="AC25" s="93"/>
      <c r="AD25" s="93"/>
      <c r="AE25" s="93"/>
      <c r="AF25" s="93"/>
      <c r="AG25" s="93"/>
      <c r="AH25" s="93"/>
      <c r="AI25" s="93"/>
      <c r="AJ25" s="86"/>
      <c r="AK25" s="94"/>
    </row>
    <row r="26" spans="2:37" ht="15.75" hidden="1">
      <c r="B26" s="85"/>
      <c r="C26" s="86"/>
      <c r="D26" s="87"/>
      <c r="E26" s="88"/>
      <c r="F26" s="88"/>
      <c r="G26" s="88"/>
      <c r="H26" s="88"/>
      <c r="I26" s="88"/>
      <c r="J26" s="88"/>
      <c r="K26" s="88"/>
      <c r="L26" s="88"/>
      <c r="M26" s="89"/>
      <c r="N26" s="89"/>
      <c r="O26" s="89"/>
      <c r="P26" s="89"/>
      <c r="Q26" s="89"/>
      <c r="R26" s="90"/>
      <c r="S26" s="90"/>
      <c r="T26" s="90"/>
      <c r="U26" s="90"/>
      <c r="V26" s="91"/>
      <c r="W26" s="86"/>
      <c r="X26" s="92"/>
      <c r="Y26" s="93"/>
      <c r="Z26" s="92"/>
      <c r="AA26" s="92"/>
      <c r="AB26" s="92"/>
      <c r="AC26" s="93"/>
      <c r="AD26" s="93"/>
      <c r="AE26" s="93"/>
      <c r="AF26" s="93"/>
      <c r="AG26" s="93"/>
      <c r="AH26" s="93"/>
      <c r="AI26" s="93"/>
      <c r="AJ26" s="86"/>
      <c r="AK26" s="94"/>
    </row>
    <row r="27" spans="2:37" ht="15.75" hidden="1">
      <c r="B27" s="85"/>
      <c r="C27" s="86"/>
      <c r="D27" s="87"/>
      <c r="E27" s="88"/>
      <c r="F27" s="88"/>
      <c r="G27" s="88"/>
      <c r="H27" s="88"/>
      <c r="I27" s="88"/>
      <c r="J27" s="88"/>
      <c r="K27" s="88"/>
      <c r="L27" s="88"/>
      <c r="M27" s="89"/>
      <c r="N27" s="89"/>
      <c r="O27" s="89"/>
      <c r="P27" s="89"/>
      <c r="Q27" s="89"/>
      <c r="R27" s="90"/>
      <c r="S27" s="90"/>
      <c r="T27" s="90"/>
      <c r="U27" s="90"/>
      <c r="V27" s="91"/>
      <c r="W27" s="86"/>
      <c r="X27" s="92"/>
      <c r="Y27" s="93"/>
      <c r="Z27" s="92"/>
      <c r="AA27" s="92"/>
      <c r="AB27" s="92"/>
      <c r="AC27" s="93"/>
      <c r="AD27" s="93"/>
      <c r="AE27" s="93"/>
      <c r="AF27" s="93"/>
      <c r="AG27" s="93"/>
      <c r="AH27" s="93"/>
      <c r="AI27" s="93"/>
      <c r="AJ27" s="86"/>
      <c r="AK27" s="91"/>
    </row>
    <row r="28" spans="2:37" ht="18" hidden="1" customHeight="1">
      <c r="B28" s="85"/>
      <c r="C28" s="95"/>
      <c r="D28" s="87" t="s">
        <v>871</v>
      </c>
      <c r="E28" s="88"/>
      <c r="F28" s="88"/>
      <c r="G28" s="88"/>
      <c r="H28" s="88"/>
      <c r="I28" s="88"/>
      <c r="J28" s="88"/>
      <c r="K28" s="88"/>
      <c r="L28" s="88"/>
      <c r="M28" s="89"/>
      <c r="N28" s="89"/>
      <c r="O28" s="89"/>
      <c r="P28" s="89"/>
      <c r="Q28" s="89"/>
      <c r="R28" s="90"/>
      <c r="S28" s="90"/>
      <c r="T28" s="90"/>
      <c r="U28" s="90"/>
      <c r="V28" s="91"/>
      <c r="W28" s="86"/>
      <c r="X28" s="92"/>
      <c r="Y28" s="93"/>
      <c r="Z28" s="86"/>
      <c r="AA28" s="86"/>
      <c r="AB28" s="86"/>
      <c r="AC28" s="93"/>
      <c r="AD28" s="93"/>
      <c r="AE28" s="93"/>
      <c r="AF28" s="93"/>
      <c r="AG28" s="93"/>
      <c r="AH28" s="93"/>
      <c r="AI28" s="93"/>
      <c r="AJ28" s="86"/>
      <c r="AK28" s="91"/>
    </row>
    <row r="29" spans="2:37" ht="30.75" hidden="1" customHeight="1">
      <c r="B29" s="85"/>
      <c r="C29" s="95"/>
      <c r="D29" s="582"/>
      <c r="E29" s="582"/>
      <c r="F29" s="96"/>
      <c r="G29" s="96"/>
      <c r="H29" s="96"/>
      <c r="I29" s="96"/>
      <c r="J29" s="96"/>
      <c r="K29" s="96"/>
      <c r="L29" s="96"/>
      <c r="M29" s="89"/>
      <c r="N29" s="89"/>
      <c r="O29" s="89"/>
      <c r="P29" s="89"/>
      <c r="Q29" s="89"/>
      <c r="R29" s="90"/>
      <c r="S29" s="90"/>
      <c r="T29" s="90"/>
      <c r="U29" s="90"/>
      <c r="V29" s="91"/>
      <c r="W29" s="86"/>
      <c r="X29" s="583"/>
      <c r="Y29" s="583"/>
      <c r="Z29" s="583"/>
      <c r="AA29" s="583"/>
      <c r="AB29" s="86"/>
      <c r="AC29" s="93"/>
      <c r="AD29" s="93"/>
      <c r="AE29" s="93"/>
      <c r="AF29" s="93"/>
      <c r="AG29" s="93"/>
      <c r="AH29" s="93"/>
      <c r="AI29" s="93"/>
      <c r="AJ29" s="86"/>
      <c r="AK29" s="91"/>
    </row>
    <row r="30" spans="2:37" ht="15.75" hidden="1" customHeight="1">
      <c r="B30" s="85"/>
      <c r="C30" s="95"/>
      <c r="D30" s="584"/>
      <c r="E30" s="584"/>
      <c r="F30" s="97"/>
      <c r="G30" s="97"/>
      <c r="H30" s="97"/>
      <c r="I30" s="97"/>
      <c r="J30" s="97"/>
      <c r="K30" s="97"/>
      <c r="L30" s="97"/>
      <c r="M30" s="89"/>
      <c r="N30" s="89"/>
      <c r="O30" s="89"/>
      <c r="P30" s="89"/>
      <c r="Q30" s="89"/>
      <c r="R30" s="90"/>
      <c r="S30" s="90"/>
      <c r="T30" s="90"/>
      <c r="U30" s="90"/>
      <c r="V30" s="91"/>
      <c r="W30" s="86"/>
      <c r="X30" s="583"/>
      <c r="Y30" s="583"/>
      <c r="Z30" s="583"/>
      <c r="AA30" s="583"/>
      <c r="AB30" s="86"/>
      <c r="AC30" s="93"/>
      <c r="AD30" s="93"/>
      <c r="AE30" s="93"/>
      <c r="AF30" s="93"/>
      <c r="AG30" s="93"/>
      <c r="AH30" s="93"/>
      <c r="AI30" s="93"/>
      <c r="AJ30" s="86"/>
      <c r="AK30" s="91"/>
    </row>
    <row r="31" spans="2:37" ht="15.75" hidden="1" customHeight="1">
      <c r="B31" s="85"/>
      <c r="C31" s="95"/>
      <c r="D31" s="584"/>
      <c r="E31" s="584"/>
      <c r="F31" s="97"/>
      <c r="G31" s="97"/>
      <c r="H31" s="97"/>
      <c r="I31" s="97"/>
      <c r="J31" s="97"/>
      <c r="K31" s="97"/>
      <c r="L31" s="97"/>
      <c r="M31" s="89"/>
      <c r="N31" s="89"/>
      <c r="O31" s="89"/>
      <c r="P31" s="89"/>
      <c r="Q31" s="89"/>
      <c r="R31" s="90"/>
      <c r="S31" s="90"/>
      <c r="T31" s="90"/>
      <c r="U31" s="90"/>
      <c r="V31" s="91"/>
      <c r="W31" s="86"/>
      <c r="X31" s="583"/>
      <c r="Y31" s="583"/>
      <c r="Z31" s="583"/>
      <c r="AA31" s="583"/>
      <c r="AB31" s="86"/>
      <c r="AC31" s="93"/>
      <c r="AD31" s="93"/>
      <c r="AE31" s="93"/>
      <c r="AF31" s="93"/>
      <c r="AG31" s="93"/>
      <c r="AH31" s="93"/>
      <c r="AI31" s="93"/>
      <c r="AJ31" s="86"/>
      <c r="AK31" s="91"/>
    </row>
    <row r="32" spans="2:37" ht="15.75" hidden="1" customHeight="1">
      <c r="B32" s="85"/>
      <c r="C32" s="95"/>
      <c r="D32" s="584" t="s">
        <v>871</v>
      </c>
      <c r="E32" s="584"/>
      <c r="F32" s="97"/>
      <c r="G32" s="97"/>
      <c r="H32" s="97"/>
      <c r="I32" s="97"/>
      <c r="J32" s="97"/>
      <c r="K32" s="97"/>
      <c r="L32" s="97"/>
      <c r="M32" s="89"/>
      <c r="N32" s="89"/>
      <c r="O32" s="89"/>
      <c r="P32" s="89"/>
      <c r="Q32" s="89"/>
      <c r="R32" s="90"/>
      <c r="S32" s="90"/>
      <c r="T32" s="90"/>
      <c r="U32" s="90"/>
      <c r="V32" s="91"/>
      <c r="W32" s="86"/>
      <c r="X32" s="583"/>
      <c r="Y32" s="583"/>
      <c r="Z32" s="583"/>
      <c r="AA32" s="583"/>
      <c r="AB32" s="92"/>
      <c r="AC32" s="93"/>
      <c r="AD32" s="93"/>
      <c r="AE32" s="93"/>
      <c r="AF32" s="93"/>
      <c r="AG32" s="93"/>
      <c r="AH32" s="93"/>
      <c r="AI32" s="93"/>
      <c r="AJ32" s="86"/>
      <c r="AK32" s="91"/>
    </row>
    <row r="33" spans="2:37" s="141" customFormat="1" ht="108" hidden="1" customHeight="1">
      <c r="B33" s="132"/>
      <c r="C33" s="133"/>
      <c r="D33" s="580"/>
      <c r="E33" s="580"/>
      <c r="F33" s="134"/>
      <c r="G33" s="134"/>
      <c r="H33" s="134"/>
      <c r="I33" s="134"/>
      <c r="J33" s="134"/>
      <c r="K33" s="134"/>
      <c r="L33" s="134"/>
      <c r="M33" s="135"/>
      <c r="N33" s="135"/>
      <c r="O33" s="135"/>
      <c r="P33" s="135"/>
      <c r="Q33" s="135"/>
      <c r="R33" s="136"/>
      <c r="S33" s="136"/>
      <c r="T33" s="136"/>
      <c r="U33" s="136"/>
      <c r="V33" s="137"/>
      <c r="W33" s="138"/>
      <c r="X33" s="581"/>
      <c r="Y33" s="581"/>
      <c r="Z33" s="581"/>
      <c r="AA33" s="581"/>
      <c r="AB33" s="139"/>
      <c r="AC33" s="140"/>
      <c r="AD33" s="140"/>
      <c r="AE33" s="140"/>
      <c r="AF33" s="140"/>
      <c r="AG33" s="140"/>
      <c r="AH33" s="140"/>
      <c r="AI33" s="140"/>
      <c r="AJ33" s="138"/>
      <c r="AK33" s="137"/>
    </row>
    <row r="34" spans="2:37" s="141" customFormat="1" ht="26.25" customHeight="1">
      <c r="B34" s="132"/>
      <c r="C34" s="133"/>
      <c r="D34" s="134"/>
      <c r="E34" s="134"/>
      <c r="F34" s="134"/>
      <c r="G34" s="134"/>
      <c r="H34" s="134"/>
      <c r="I34" s="134"/>
      <c r="J34" s="134"/>
      <c r="K34" s="134"/>
      <c r="L34" s="134"/>
      <c r="M34" s="135"/>
      <c r="N34" s="135"/>
      <c r="O34" s="135"/>
      <c r="P34" s="135"/>
      <c r="Q34" s="135"/>
      <c r="R34" s="136"/>
      <c r="S34" s="136"/>
      <c r="T34" s="136"/>
      <c r="U34" s="136"/>
      <c r="V34" s="137"/>
      <c r="W34" s="138"/>
      <c r="X34" s="142"/>
      <c r="Y34" s="142"/>
      <c r="Z34" s="142"/>
      <c r="AA34" s="142"/>
      <c r="AB34" s="139"/>
      <c r="AC34" s="140"/>
      <c r="AD34" s="140"/>
      <c r="AE34" s="140"/>
      <c r="AF34" s="140"/>
      <c r="AG34" s="140"/>
      <c r="AH34" s="140"/>
      <c r="AI34" s="140"/>
      <c r="AJ34" s="138"/>
      <c r="AK34" s="137"/>
    </row>
    <row r="35" spans="2:37" s="141" customFormat="1" ht="26.25" customHeight="1">
      <c r="B35" s="132"/>
      <c r="C35" s="133"/>
      <c r="D35" s="134"/>
      <c r="E35" s="134"/>
      <c r="F35" s="134"/>
      <c r="G35" s="134"/>
      <c r="H35" s="134"/>
      <c r="I35" s="134"/>
      <c r="J35" s="134"/>
      <c r="K35" s="134"/>
      <c r="L35" s="134"/>
      <c r="M35" s="135"/>
      <c r="N35" s="135"/>
      <c r="O35" s="135"/>
      <c r="P35" s="135"/>
      <c r="Q35" s="135"/>
      <c r="R35" s="136"/>
      <c r="S35" s="136"/>
      <c r="T35" s="136"/>
      <c r="U35" s="136"/>
      <c r="V35" s="137"/>
      <c r="W35" s="138"/>
      <c r="X35" s="142"/>
      <c r="Y35" s="142"/>
      <c r="Z35" s="142"/>
      <c r="AA35" s="142"/>
      <c r="AB35" s="139"/>
      <c r="AC35" s="140"/>
      <c r="AD35" s="140"/>
      <c r="AE35" s="140"/>
      <c r="AF35" s="140"/>
      <c r="AG35" s="140"/>
      <c r="AH35" s="140"/>
      <c r="AI35" s="140"/>
      <c r="AJ35" s="138"/>
      <c r="AK35" s="137"/>
    </row>
    <row r="36" spans="2:37" s="141" customFormat="1" ht="408.75" customHeight="1">
      <c r="B36" s="143"/>
      <c r="C36" s="144"/>
      <c r="D36" s="145" t="s">
        <v>871</v>
      </c>
      <c r="E36" s="146"/>
      <c r="F36" s="146"/>
      <c r="G36" s="146"/>
      <c r="H36" s="146"/>
      <c r="I36" s="146"/>
      <c r="J36" s="146"/>
      <c r="K36" s="146"/>
      <c r="L36" s="146"/>
      <c r="M36" s="147"/>
      <c r="N36" s="147"/>
      <c r="O36" s="147"/>
      <c r="P36" s="147"/>
      <c r="Q36" s="147"/>
      <c r="R36" s="148"/>
      <c r="S36" s="148"/>
      <c r="T36" s="148"/>
      <c r="U36" s="148"/>
      <c r="V36" s="149"/>
      <c r="W36" s="150"/>
      <c r="X36" s="151"/>
      <c r="Y36" s="152"/>
      <c r="Z36" s="151"/>
      <c r="AA36" s="151"/>
      <c r="AB36" s="151"/>
      <c r="AC36" s="152"/>
      <c r="AD36" s="152"/>
      <c r="AE36" s="152"/>
      <c r="AF36" s="152"/>
      <c r="AG36" s="152"/>
      <c r="AH36" s="152"/>
      <c r="AI36" s="152"/>
      <c r="AJ36" s="150"/>
      <c r="AK36" s="149"/>
    </row>
    <row r="37" spans="2:37" ht="15.75" customHeight="1">
      <c r="B37" s="98"/>
      <c r="C37" s="99"/>
      <c r="D37" s="100"/>
      <c r="E37" s="101"/>
      <c r="F37" s="101"/>
      <c r="G37" s="101"/>
      <c r="H37" s="101"/>
      <c r="I37" s="101"/>
      <c r="J37" s="101"/>
      <c r="K37" s="101"/>
      <c r="L37" s="101"/>
      <c r="M37" s="102"/>
      <c r="N37" s="102"/>
      <c r="O37" s="102"/>
      <c r="P37" s="102"/>
      <c r="Q37" s="102"/>
      <c r="R37" s="103"/>
      <c r="S37" s="103"/>
      <c r="T37" s="103"/>
      <c r="U37" s="103"/>
      <c r="V37" s="104"/>
      <c r="W37" s="97"/>
      <c r="X37" s="105"/>
      <c r="Y37" s="106"/>
      <c r="Z37" s="105"/>
      <c r="AA37" s="105"/>
      <c r="AB37" s="105"/>
      <c r="AC37" s="106"/>
      <c r="AD37" s="106"/>
      <c r="AE37" s="106"/>
      <c r="AF37" s="106"/>
      <c r="AG37" s="106"/>
      <c r="AH37" s="106"/>
      <c r="AI37" s="106"/>
      <c r="AJ37" s="97"/>
      <c r="AK37" s="104"/>
    </row>
    <row r="38" spans="2:37" ht="15.75" customHeight="1">
      <c r="C38" s="107"/>
      <c r="D38" s="108" t="s">
        <v>871</v>
      </c>
      <c r="E38" s="109"/>
      <c r="F38" s="109"/>
      <c r="G38" s="109"/>
      <c r="H38" s="109"/>
      <c r="I38" s="109"/>
      <c r="J38" s="109"/>
      <c r="K38" s="109"/>
      <c r="L38" s="109"/>
      <c r="M38" s="110"/>
      <c r="N38" s="110"/>
      <c r="O38" s="110"/>
      <c r="P38" s="110"/>
      <c r="Q38" s="110"/>
      <c r="R38" s="111"/>
      <c r="S38" s="111"/>
      <c r="T38" s="111"/>
      <c r="U38" s="111"/>
      <c r="V38" s="112"/>
      <c r="W38" s="113"/>
      <c r="X38" s="114"/>
      <c r="Y38" s="115"/>
      <c r="Z38" s="114"/>
      <c r="AA38" s="114"/>
      <c r="AB38" s="114"/>
      <c r="AC38" s="115"/>
      <c r="AD38" s="115"/>
      <c r="AE38" s="115"/>
      <c r="AF38" s="115"/>
      <c r="AG38" s="115"/>
      <c r="AH38" s="115"/>
      <c r="AI38" s="115"/>
      <c r="AJ38" s="113"/>
      <c r="AK38" s="112"/>
    </row>
    <row r="39" spans="2:37" ht="15.75" customHeight="1">
      <c r="B39" s="116"/>
      <c r="C39" s="107"/>
      <c r="D39" s="108" t="s">
        <v>871</v>
      </c>
      <c r="E39" s="109"/>
      <c r="F39" s="109"/>
      <c r="G39" s="109"/>
      <c r="H39" s="109"/>
      <c r="I39" s="109"/>
      <c r="J39" s="109"/>
      <c r="K39" s="109"/>
      <c r="L39" s="109"/>
      <c r="M39" s="110"/>
      <c r="N39" s="110"/>
      <c r="O39" s="110"/>
      <c r="P39" s="110"/>
      <c r="Q39" s="110"/>
      <c r="R39" s="111"/>
      <c r="S39" s="111"/>
      <c r="T39" s="111"/>
      <c r="U39" s="111"/>
      <c r="V39" s="117"/>
      <c r="W39" s="113"/>
      <c r="X39" s="114"/>
      <c r="Y39" s="115"/>
      <c r="Z39" s="114"/>
      <c r="AA39" s="114"/>
      <c r="AB39" s="114"/>
      <c r="AC39" s="115"/>
      <c r="AD39" s="115"/>
      <c r="AE39" s="115"/>
      <c r="AF39" s="115"/>
      <c r="AG39" s="115"/>
      <c r="AH39" s="115"/>
      <c r="AI39" s="115"/>
      <c r="AJ39" s="113"/>
      <c r="AK39" s="112"/>
    </row>
    <row r="40" spans="2:37" ht="15.75" customHeight="1">
      <c r="B40" s="116"/>
      <c r="C40" s="107"/>
      <c r="D40" s="108" t="s">
        <v>871</v>
      </c>
      <c r="E40" s="109"/>
      <c r="F40" s="109"/>
      <c r="G40" s="109"/>
      <c r="H40" s="109"/>
      <c r="I40" s="109"/>
      <c r="J40" s="109"/>
      <c r="K40" s="109"/>
      <c r="L40" s="109"/>
      <c r="M40" s="110"/>
      <c r="N40" s="110"/>
      <c r="O40" s="110"/>
      <c r="P40" s="110"/>
      <c r="Q40" s="110"/>
      <c r="R40" s="111"/>
      <c r="S40" s="111"/>
      <c r="T40" s="111"/>
      <c r="U40" s="111"/>
      <c r="V40" s="117"/>
      <c r="W40" s="113"/>
      <c r="X40" s="114"/>
      <c r="Y40" s="115"/>
      <c r="Z40" s="114"/>
      <c r="AA40" s="114"/>
      <c r="AB40" s="114"/>
      <c r="AC40" s="115"/>
      <c r="AD40" s="115"/>
      <c r="AE40" s="115"/>
      <c r="AF40" s="115"/>
      <c r="AG40" s="115"/>
      <c r="AH40" s="115"/>
      <c r="AI40" s="115"/>
      <c r="AJ40" s="113"/>
      <c r="AK40" s="112"/>
    </row>
    <row r="41" spans="2:37" ht="84.75" customHeight="1">
      <c r="B41" s="116"/>
      <c r="C41" s="107"/>
      <c r="D41" s="108" t="s">
        <v>871</v>
      </c>
      <c r="E41" s="109"/>
      <c r="F41" s="109"/>
      <c r="G41" s="109"/>
      <c r="H41" s="109"/>
      <c r="I41" s="109"/>
      <c r="J41" s="109"/>
      <c r="K41" s="109"/>
      <c r="L41" s="109"/>
      <c r="M41" s="110"/>
      <c r="N41" s="110"/>
      <c r="O41" s="110"/>
      <c r="P41" s="110"/>
      <c r="Q41" s="110"/>
      <c r="R41" s="111"/>
      <c r="S41" s="111"/>
      <c r="T41" s="111"/>
      <c r="U41" s="111"/>
      <c r="V41" s="117"/>
      <c r="W41" s="113"/>
      <c r="X41" s="114"/>
      <c r="Y41" s="115"/>
      <c r="Z41" s="114"/>
      <c r="AA41" s="114"/>
      <c r="AB41" s="114"/>
      <c r="AC41" s="115"/>
      <c r="AD41" s="115"/>
      <c r="AE41" s="115"/>
      <c r="AF41" s="115"/>
      <c r="AG41" s="115"/>
      <c r="AH41" s="115"/>
      <c r="AI41" s="115"/>
      <c r="AJ41" s="113"/>
      <c r="AK41" s="112"/>
    </row>
    <row r="42" spans="2:37" ht="15.75" customHeight="1">
      <c r="B42" s="116"/>
      <c r="C42" s="107"/>
      <c r="D42" s="108" t="s">
        <v>871</v>
      </c>
      <c r="E42" s="109"/>
      <c r="F42" s="109"/>
      <c r="G42" s="109"/>
      <c r="H42" s="109"/>
      <c r="I42" s="109"/>
      <c r="J42" s="109"/>
      <c r="K42" s="109"/>
      <c r="L42" s="109"/>
      <c r="M42" s="110"/>
      <c r="N42" s="110"/>
      <c r="O42" s="110"/>
      <c r="P42" s="110"/>
      <c r="Q42" s="110"/>
      <c r="R42" s="111"/>
      <c r="S42" s="111"/>
      <c r="T42" s="111"/>
      <c r="U42" s="111"/>
      <c r="V42" s="117"/>
      <c r="W42" s="113"/>
      <c r="X42" s="114"/>
      <c r="Y42" s="115"/>
      <c r="Z42" s="114"/>
      <c r="AA42" s="114"/>
      <c r="AB42" s="114"/>
      <c r="AC42" s="115"/>
      <c r="AD42" s="115"/>
      <c r="AE42" s="115"/>
      <c r="AF42" s="115"/>
      <c r="AG42" s="115"/>
      <c r="AH42" s="115"/>
      <c r="AI42" s="115"/>
      <c r="AJ42" s="113"/>
      <c r="AK42" s="112"/>
    </row>
    <row r="43" spans="2:37" ht="15.75" customHeight="1">
      <c r="B43" s="116"/>
      <c r="C43" s="107"/>
      <c r="D43" s="108" t="s">
        <v>871</v>
      </c>
      <c r="E43" s="109"/>
      <c r="F43" s="109"/>
      <c r="G43" s="109"/>
      <c r="H43" s="109"/>
      <c r="I43" s="109"/>
      <c r="J43" s="109"/>
      <c r="K43" s="109"/>
      <c r="L43" s="109"/>
      <c r="M43" s="110"/>
      <c r="N43" s="110"/>
      <c r="O43" s="110"/>
      <c r="P43" s="110"/>
      <c r="Q43" s="110"/>
      <c r="R43" s="111"/>
      <c r="S43" s="111"/>
      <c r="T43" s="111"/>
      <c r="U43" s="111"/>
      <c r="V43" s="117"/>
      <c r="W43" s="113"/>
      <c r="X43" s="114"/>
      <c r="Y43" s="115"/>
      <c r="Z43" s="114"/>
      <c r="AA43" s="114"/>
      <c r="AB43" s="114"/>
      <c r="AC43" s="115"/>
      <c r="AD43" s="115"/>
      <c r="AE43" s="115"/>
      <c r="AF43" s="115"/>
      <c r="AG43" s="115"/>
      <c r="AH43" s="115"/>
      <c r="AI43" s="115"/>
      <c r="AJ43" s="114"/>
      <c r="AK43" s="118"/>
    </row>
    <row r="44" spans="2:37" ht="15.75" customHeight="1">
      <c r="B44" s="116"/>
      <c r="C44" s="107"/>
      <c r="D44" s="108" t="s">
        <v>871</v>
      </c>
      <c r="E44" s="109"/>
      <c r="F44" s="109"/>
      <c r="G44" s="109"/>
      <c r="H44" s="109"/>
      <c r="I44" s="109"/>
      <c r="J44" s="109"/>
      <c r="K44" s="109"/>
      <c r="L44" s="109"/>
      <c r="M44" s="110"/>
      <c r="N44" s="110"/>
      <c r="O44" s="110"/>
      <c r="P44" s="110"/>
      <c r="Q44" s="110"/>
      <c r="R44" s="111"/>
      <c r="S44" s="111"/>
      <c r="T44" s="111"/>
      <c r="U44" s="111"/>
      <c r="V44" s="117"/>
      <c r="W44" s="113"/>
      <c r="X44" s="114"/>
      <c r="Y44" s="115"/>
      <c r="Z44" s="114"/>
      <c r="AA44" s="114"/>
      <c r="AB44" s="114"/>
      <c r="AC44" s="115"/>
      <c r="AD44" s="115"/>
      <c r="AE44" s="115"/>
      <c r="AF44" s="115"/>
      <c r="AG44" s="115"/>
      <c r="AH44" s="115"/>
      <c r="AI44" s="115"/>
      <c r="AJ44" s="114"/>
      <c r="AK44" s="118"/>
    </row>
    <row r="45" spans="2:37" ht="15.75" customHeight="1">
      <c r="B45" s="116"/>
      <c r="C45" s="107"/>
      <c r="D45" s="108" t="s">
        <v>871</v>
      </c>
      <c r="E45" s="109"/>
      <c r="F45" s="109"/>
      <c r="G45" s="109"/>
      <c r="H45" s="109"/>
      <c r="I45" s="109"/>
      <c r="J45" s="109"/>
      <c r="K45" s="109"/>
      <c r="L45" s="109"/>
      <c r="M45" s="110"/>
      <c r="N45" s="110"/>
      <c r="O45" s="110"/>
      <c r="P45" s="110"/>
      <c r="Q45" s="110"/>
      <c r="R45" s="111"/>
      <c r="S45" s="111"/>
      <c r="T45" s="111"/>
      <c r="U45" s="111"/>
      <c r="V45" s="117"/>
      <c r="W45" s="113"/>
      <c r="X45" s="114"/>
      <c r="Y45" s="115"/>
      <c r="Z45" s="114"/>
      <c r="AA45" s="114"/>
      <c r="AB45" s="114"/>
      <c r="AC45" s="115"/>
      <c r="AD45" s="115"/>
      <c r="AE45" s="115"/>
      <c r="AF45" s="115"/>
      <c r="AG45" s="115"/>
      <c r="AH45" s="115"/>
      <c r="AI45" s="115"/>
      <c r="AJ45" s="114"/>
      <c r="AK45" s="118"/>
    </row>
    <row r="46" spans="2:37" ht="15.75" customHeight="1">
      <c r="B46" s="116"/>
      <c r="C46" s="107"/>
      <c r="D46" s="108" t="s">
        <v>871</v>
      </c>
      <c r="E46" s="109"/>
      <c r="F46" s="109"/>
      <c r="G46" s="109"/>
      <c r="H46" s="109"/>
      <c r="I46" s="109"/>
      <c r="J46" s="109"/>
      <c r="K46" s="109"/>
      <c r="L46" s="109"/>
      <c r="M46" s="110"/>
      <c r="N46" s="110"/>
      <c r="O46" s="110"/>
      <c r="P46" s="110"/>
      <c r="Q46" s="110"/>
      <c r="R46" s="111"/>
      <c r="S46" s="111"/>
      <c r="T46" s="111"/>
      <c r="U46" s="111"/>
      <c r="V46" s="117"/>
      <c r="W46" s="113"/>
      <c r="X46" s="114"/>
      <c r="Y46" s="115"/>
      <c r="Z46" s="114"/>
      <c r="AA46" s="114"/>
      <c r="AB46" s="114"/>
      <c r="AC46" s="115"/>
      <c r="AD46" s="115"/>
      <c r="AE46" s="115"/>
      <c r="AF46" s="115"/>
      <c r="AG46" s="115"/>
      <c r="AH46" s="115"/>
      <c r="AI46" s="115"/>
      <c r="AJ46" s="114"/>
      <c r="AK46" s="118"/>
    </row>
    <row r="47" spans="2:37" ht="15.75" customHeight="1">
      <c r="B47" s="116"/>
      <c r="C47" s="107"/>
      <c r="D47" s="108" t="s">
        <v>871</v>
      </c>
      <c r="E47" s="109"/>
      <c r="F47" s="109"/>
      <c r="G47" s="109"/>
      <c r="H47" s="109"/>
      <c r="I47" s="109"/>
      <c r="J47" s="109"/>
      <c r="K47" s="109"/>
      <c r="L47" s="109"/>
      <c r="M47" s="110"/>
      <c r="N47" s="110"/>
      <c r="O47" s="110"/>
      <c r="P47" s="110"/>
      <c r="Q47" s="110"/>
      <c r="R47" s="111"/>
      <c r="S47" s="111"/>
      <c r="T47" s="111"/>
      <c r="U47" s="111"/>
      <c r="V47" s="117"/>
      <c r="W47" s="113"/>
      <c r="X47" s="114"/>
      <c r="Y47" s="115"/>
      <c r="Z47" s="114"/>
      <c r="AA47" s="114"/>
      <c r="AB47" s="114"/>
      <c r="AC47" s="115"/>
      <c r="AD47" s="115"/>
      <c r="AE47" s="115"/>
      <c r="AF47" s="115"/>
      <c r="AG47" s="115"/>
      <c r="AH47" s="115"/>
      <c r="AI47" s="115"/>
      <c r="AJ47" s="114"/>
      <c r="AK47" s="118"/>
    </row>
    <row r="48" spans="2:37" ht="15.75" customHeight="1">
      <c r="B48" s="116"/>
      <c r="C48" s="107"/>
      <c r="D48" s="108" t="s">
        <v>871</v>
      </c>
      <c r="E48" s="109"/>
      <c r="F48" s="109"/>
      <c r="G48" s="109"/>
      <c r="H48" s="109"/>
      <c r="I48" s="109"/>
      <c r="J48" s="109"/>
      <c r="K48" s="109"/>
      <c r="L48" s="109"/>
      <c r="M48" s="110"/>
      <c r="N48" s="110"/>
      <c r="O48" s="110"/>
      <c r="P48" s="110"/>
      <c r="Q48" s="110"/>
      <c r="R48" s="111"/>
      <c r="S48" s="111"/>
      <c r="T48" s="111"/>
      <c r="U48" s="111"/>
      <c r="V48" s="117"/>
      <c r="W48" s="113"/>
      <c r="X48" s="114"/>
      <c r="Y48" s="115"/>
      <c r="Z48" s="114"/>
      <c r="AA48" s="114"/>
      <c r="AB48" s="114"/>
      <c r="AC48" s="115"/>
      <c r="AD48" s="115"/>
      <c r="AE48" s="115"/>
      <c r="AF48" s="115"/>
      <c r="AG48" s="115"/>
      <c r="AH48" s="115"/>
      <c r="AI48" s="115"/>
      <c r="AJ48" s="114"/>
      <c r="AK48" s="118"/>
    </row>
    <row r="49" spans="2:37" ht="15.75" customHeight="1">
      <c r="B49" s="116"/>
      <c r="C49" s="107"/>
      <c r="D49" s="108" t="s">
        <v>871</v>
      </c>
      <c r="E49" s="109"/>
      <c r="F49" s="109"/>
      <c r="G49" s="109"/>
      <c r="H49" s="109"/>
      <c r="I49" s="109"/>
      <c r="J49" s="109"/>
      <c r="K49" s="109"/>
      <c r="L49" s="109"/>
      <c r="M49" s="110"/>
      <c r="N49" s="110"/>
      <c r="O49" s="110"/>
      <c r="P49" s="110"/>
      <c r="Q49" s="110"/>
      <c r="R49" s="111"/>
      <c r="S49" s="111"/>
      <c r="T49" s="111"/>
      <c r="U49" s="111"/>
      <c r="V49" s="117"/>
      <c r="W49" s="113"/>
      <c r="X49" s="114"/>
      <c r="Y49" s="115"/>
      <c r="Z49" s="114"/>
      <c r="AA49" s="114"/>
      <c r="AB49" s="114"/>
      <c r="AC49" s="115"/>
      <c r="AD49" s="115"/>
      <c r="AE49" s="115"/>
      <c r="AF49" s="115"/>
      <c r="AG49" s="115"/>
      <c r="AH49" s="115"/>
      <c r="AI49" s="115"/>
      <c r="AJ49" s="114"/>
      <c r="AK49" s="118"/>
    </row>
    <row r="50" spans="2:37" ht="15.75" customHeight="1">
      <c r="B50" s="116"/>
      <c r="C50" s="107"/>
      <c r="D50" s="108" t="s">
        <v>871</v>
      </c>
      <c r="E50" s="109"/>
      <c r="F50" s="109"/>
      <c r="G50" s="109"/>
      <c r="H50" s="109"/>
      <c r="I50" s="109"/>
      <c r="J50" s="109"/>
      <c r="K50" s="109"/>
      <c r="L50" s="109"/>
      <c r="M50" s="110"/>
      <c r="N50" s="110"/>
      <c r="O50" s="110"/>
      <c r="P50" s="110"/>
      <c r="Q50" s="110"/>
      <c r="R50" s="111"/>
      <c r="S50" s="111"/>
      <c r="T50" s="111"/>
      <c r="U50" s="111"/>
      <c r="V50" s="117"/>
      <c r="W50" s="113"/>
      <c r="X50" s="114"/>
      <c r="Y50" s="115"/>
      <c r="Z50" s="114"/>
      <c r="AA50" s="114"/>
      <c r="AB50" s="114"/>
      <c r="AC50" s="115"/>
      <c r="AD50" s="115"/>
      <c r="AE50" s="115"/>
      <c r="AF50" s="115"/>
      <c r="AG50" s="115"/>
      <c r="AH50" s="115"/>
      <c r="AI50" s="115"/>
      <c r="AJ50" s="114"/>
      <c r="AK50" s="118"/>
    </row>
    <row r="51" spans="2:37" ht="15.75" customHeight="1">
      <c r="B51" s="116"/>
      <c r="C51" s="107"/>
      <c r="D51" s="108" t="s">
        <v>871</v>
      </c>
      <c r="E51" s="109"/>
      <c r="F51" s="109"/>
      <c r="G51" s="109"/>
      <c r="H51" s="109"/>
      <c r="I51" s="109"/>
      <c r="J51" s="109"/>
      <c r="K51" s="109"/>
      <c r="L51" s="109"/>
      <c r="M51" s="110"/>
      <c r="N51" s="110"/>
      <c r="O51" s="110"/>
      <c r="P51" s="110"/>
      <c r="Q51" s="110"/>
      <c r="R51" s="111"/>
      <c r="S51" s="111"/>
      <c r="T51" s="111"/>
      <c r="U51" s="111"/>
      <c r="V51" s="117"/>
      <c r="W51" s="113"/>
      <c r="X51" s="114"/>
      <c r="Y51" s="115"/>
      <c r="Z51" s="114"/>
      <c r="AA51" s="114"/>
      <c r="AB51" s="114"/>
      <c r="AC51" s="115"/>
      <c r="AD51" s="115"/>
      <c r="AE51" s="115"/>
      <c r="AF51" s="115"/>
      <c r="AG51" s="115"/>
      <c r="AH51" s="115"/>
      <c r="AI51" s="115"/>
      <c r="AJ51" s="114"/>
      <c r="AK51" s="118"/>
    </row>
    <row r="52" spans="2:37" ht="15.75" customHeight="1">
      <c r="B52" s="116"/>
      <c r="C52" s="107"/>
      <c r="D52" s="108" t="s">
        <v>871</v>
      </c>
      <c r="E52" s="109"/>
      <c r="F52" s="109"/>
      <c r="G52" s="109"/>
      <c r="H52" s="109"/>
      <c r="I52" s="109"/>
      <c r="J52" s="109"/>
      <c r="K52" s="109"/>
      <c r="L52" s="109"/>
      <c r="M52" s="110"/>
      <c r="N52" s="110"/>
      <c r="O52" s="110"/>
      <c r="P52" s="110"/>
      <c r="Q52" s="110"/>
      <c r="R52" s="111"/>
      <c r="S52" s="111"/>
      <c r="T52" s="111"/>
      <c r="U52" s="111"/>
      <c r="V52" s="117"/>
      <c r="W52" s="113"/>
      <c r="X52" s="114"/>
      <c r="Y52" s="115"/>
      <c r="Z52" s="114"/>
      <c r="AA52" s="114"/>
      <c r="AB52" s="114"/>
      <c r="AC52" s="115"/>
      <c r="AD52" s="115"/>
      <c r="AE52" s="115"/>
      <c r="AF52" s="115"/>
      <c r="AG52" s="115"/>
      <c r="AH52" s="115"/>
      <c r="AI52" s="115"/>
      <c r="AJ52" s="114"/>
      <c r="AK52" s="118"/>
    </row>
    <row r="53" spans="2:37" ht="15.75" customHeight="1">
      <c r="B53" s="116"/>
      <c r="C53" s="107"/>
      <c r="D53" s="108" t="s">
        <v>871</v>
      </c>
      <c r="E53" s="109"/>
      <c r="F53" s="109"/>
      <c r="G53" s="109"/>
      <c r="H53" s="109"/>
      <c r="I53" s="109"/>
      <c r="J53" s="109"/>
      <c r="K53" s="109"/>
      <c r="L53" s="109"/>
      <c r="M53" s="110"/>
      <c r="N53" s="110"/>
      <c r="O53" s="110"/>
      <c r="P53" s="110"/>
      <c r="Q53" s="110"/>
      <c r="R53" s="111"/>
      <c r="S53" s="111"/>
      <c r="T53" s="111"/>
      <c r="U53" s="111"/>
      <c r="V53" s="112"/>
      <c r="W53" s="113"/>
      <c r="X53" s="114"/>
      <c r="Y53" s="115"/>
      <c r="Z53" s="114"/>
      <c r="AA53" s="114"/>
      <c r="AB53" s="114"/>
      <c r="AC53" s="115"/>
      <c r="AD53" s="115"/>
      <c r="AE53" s="115"/>
      <c r="AF53" s="115"/>
      <c r="AG53" s="115"/>
      <c r="AH53" s="115"/>
      <c r="AI53" s="115"/>
      <c r="AJ53" s="114"/>
      <c r="AK53" s="118"/>
    </row>
    <row r="54" spans="2:37" ht="15.75" customHeight="1">
      <c r="B54" s="116"/>
      <c r="C54" s="107"/>
      <c r="D54" s="108" t="s">
        <v>871</v>
      </c>
      <c r="E54" s="109"/>
      <c r="F54" s="109"/>
      <c r="G54" s="109"/>
      <c r="H54" s="109"/>
      <c r="I54" s="109"/>
      <c r="J54" s="109"/>
      <c r="K54" s="109"/>
      <c r="L54" s="109"/>
      <c r="M54" s="110"/>
      <c r="N54" s="110"/>
      <c r="O54" s="110"/>
      <c r="P54" s="110"/>
      <c r="Q54" s="110"/>
      <c r="R54" s="111"/>
      <c r="S54" s="111"/>
      <c r="T54" s="111"/>
      <c r="U54" s="111"/>
      <c r="V54" s="117"/>
      <c r="W54" s="113"/>
      <c r="X54" s="114"/>
      <c r="Y54" s="115"/>
      <c r="Z54" s="114"/>
      <c r="AA54" s="114"/>
      <c r="AB54" s="114"/>
      <c r="AC54" s="115"/>
      <c r="AD54" s="115"/>
      <c r="AE54" s="115"/>
      <c r="AF54" s="115"/>
      <c r="AG54" s="115"/>
      <c r="AH54" s="115"/>
      <c r="AI54" s="115"/>
      <c r="AJ54" s="114"/>
      <c r="AK54" s="112"/>
    </row>
    <row r="55" spans="2:37" ht="15.75" customHeight="1">
      <c r="B55" s="116"/>
      <c r="C55" s="107"/>
      <c r="D55" s="108" t="s">
        <v>871</v>
      </c>
      <c r="E55" s="109"/>
      <c r="F55" s="109"/>
      <c r="G55" s="109"/>
      <c r="H55" s="109"/>
      <c r="I55" s="109"/>
      <c r="J55" s="109"/>
      <c r="K55" s="109"/>
      <c r="L55" s="109"/>
      <c r="M55" s="110"/>
      <c r="N55" s="110"/>
      <c r="O55" s="110"/>
      <c r="P55" s="110"/>
      <c r="Q55" s="110"/>
      <c r="R55" s="111"/>
      <c r="S55" s="111"/>
      <c r="T55" s="111"/>
      <c r="U55" s="111"/>
      <c r="V55" s="112"/>
      <c r="W55" s="113"/>
      <c r="X55" s="114"/>
      <c r="Y55" s="115"/>
      <c r="Z55" s="114"/>
      <c r="AA55" s="114"/>
      <c r="AB55" s="114"/>
      <c r="AC55" s="115"/>
      <c r="AD55" s="115"/>
      <c r="AE55" s="115"/>
      <c r="AF55" s="115"/>
      <c r="AG55" s="115"/>
      <c r="AH55" s="115"/>
      <c r="AI55" s="115"/>
      <c r="AJ55" s="114"/>
      <c r="AK55" s="112"/>
    </row>
    <row r="56" spans="2:37" ht="15.75" customHeight="1">
      <c r="B56" s="116"/>
      <c r="C56" s="107"/>
      <c r="D56" s="108" t="s">
        <v>871</v>
      </c>
      <c r="E56" s="109"/>
      <c r="F56" s="109"/>
      <c r="G56" s="109"/>
      <c r="H56" s="109"/>
      <c r="I56" s="109"/>
      <c r="J56" s="109"/>
      <c r="K56" s="109"/>
      <c r="L56" s="109"/>
      <c r="M56" s="110"/>
      <c r="N56" s="110"/>
      <c r="O56" s="110"/>
      <c r="P56" s="110"/>
      <c r="Q56" s="110"/>
      <c r="R56" s="111"/>
      <c r="S56" s="111"/>
      <c r="T56" s="111"/>
      <c r="U56" s="111"/>
      <c r="V56" s="117"/>
      <c r="W56" s="113"/>
      <c r="X56" s="114"/>
      <c r="Y56" s="115"/>
      <c r="Z56" s="114"/>
      <c r="AA56" s="114"/>
      <c r="AB56" s="114"/>
      <c r="AC56" s="115"/>
      <c r="AD56" s="115"/>
      <c r="AE56" s="115"/>
      <c r="AF56" s="115"/>
      <c r="AG56" s="115"/>
      <c r="AH56" s="115"/>
      <c r="AI56" s="115"/>
      <c r="AJ56" s="114"/>
      <c r="AK56" s="112"/>
    </row>
    <row r="57" spans="2:37" ht="15.75" customHeight="1">
      <c r="B57" s="116"/>
      <c r="C57" s="107"/>
      <c r="D57" s="108" t="s">
        <v>871</v>
      </c>
      <c r="E57" s="109"/>
      <c r="F57" s="109"/>
      <c r="G57" s="109"/>
      <c r="H57" s="109"/>
      <c r="I57" s="109"/>
      <c r="J57" s="109"/>
      <c r="K57" s="109"/>
      <c r="L57" s="109"/>
      <c r="M57" s="110"/>
      <c r="N57" s="110"/>
      <c r="O57" s="110"/>
      <c r="P57" s="110"/>
      <c r="Q57" s="110"/>
      <c r="R57" s="111"/>
      <c r="S57" s="111"/>
      <c r="T57" s="111"/>
      <c r="U57" s="111"/>
      <c r="V57" s="117"/>
      <c r="W57" s="113"/>
      <c r="X57" s="114"/>
      <c r="Y57" s="115"/>
      <c r="Z57" s="114"/>
      <c r="AA57" s="114"/>
      <c r="AB57" s="114"/>
      <c r="AC57" s="115"/>
      <c r="AD57" s="115"/>
      <c r="AE57" s="115"/>
      <c r="AF57" s="115"/>
      <c r="AG57" s="115"/>
      <c r="AH57" s="115"/>
      <c r="AI57" s="115"/>
      <c r="AJ57" s="114"/>
      <c r="AK57" s="112"/>
    </row>
    <row r="58" spans="2:37" ht="15.75" customHeight="1">
      <c r="B58" s="116"/>
      <c r="C58" s="107"/>
      <c r="D58" s="108" t="s">
        <v>871</v>
      </c>
      <c r="E58" s="109"/>
      <c r="F58" s="109"/>
      <c r="G58" s="109"/>
      <c r="H58" s="109"/>
      <c r="I58" s="109"/>
      <c r="J58" s="109"/>
      <c r="K58" s="109"/>
      <c r="L58" s="109"/>
      <c r="M58" s="110"/>
      <c r="N58" s="110"/>
      <c r="O58" s="110"/>
      <c r="P58" s="110"/>
      <c r="Q58" s="110"/>
      <c r="R58" s="111"/>
      <c r="S58" s="111"/>
      <c r="T58" s="111"/>
      <c r="U58" s="111"/>
      <c r="V58" s="117"/>
      <c r="W58" s="113"/>
      <c r="X58" s="114"/>
      <c r="Y58" s="115"/>
      <c r="Z58" s="114"/>
      <c r="AA58" s="114"/>
      <c r="AB58" s="114"/>
      <c r="AC58" s="115"/>
      <c r="AD58" s="115"/>
      <c r="AE58" s="115"/>
      <c r="AF58" s="115"/>
      <c r="AG58" s="115"/>
      <c r="AH58" s="115"/>
      <c r="AI58" s="115"/>
      <c r="AJ58" s="114"/>
      <c r="AK58" s="112"/>
    </row>
    <row r="59" spans="2:37" ht="15.75" customHeight="1">
      <c r="B59" s="116"/>
      <c r="C59" s="107"/>
      <c r="D59" s="108" t="s">
        <v>871</v>
      </c>
      <c r="E59" s="109"/>
      <c r="F59" s="109"/>
      <c r="G59" s="109"/>
      <c r="H59" s="109"/>
      <c r="I59" s="109"/>
      <c r="J59" s="109"/>
      <c r="K59" s="109"/>
      <c r="L59" s="109"/>
      <c r="M59" s="110"/>
      <c r="N59" s="110"/>
      <c r="O59" s="110"/>
      <c r="P59" s="110"/>
      <c r="Q59" s="110"/>
      <c r="R59" s="111"/>
      <c r="S59" s="111"/>
      <c r="T59" s="111"/>
      <c r="U59" s="111"/>
      <c r="V59" s="112"/>
      <c r="W59" s="113"/>
      <c r="X59" s="114"/>
      <c r="Y59" s="115"/>
      <c r="Z59" s="114"/>
      <c r="AA59" s="114"/>
      <c r="AB59" s="114"/>
      <c r="AC59" s="115"/>
      <c r="AD59" s="115"/>
      <c r="AE59" s="115"/>
      <c r="AF59" s="115"/>
      <c r="AG59" s="115"/>
      <c r="AH59" s="115"/>
      <c r="AI59" s="115"/>
      <c r="AJ59" s="114"/>
      <c r="AK59" s="118"/>
    </row>
    <row r="60" spans="2:37" ht="15.75" customHeight="1">
      <c r="B60" s="116"/>
      <c r="C60" s="107"/>
      <c r="D60" s="108" t="s">
        <v>871</v>
      </c>
      <c r="E60" s="109"/>
      <c r="F60" s="109"/>
      <c r="G60" s="109"/>
      <c r="H60" s="109"/>
      <c r="I60" s="109"/>
      <c r="J60" s="109"/>
      <c r="K60" s="109"/>
      <c r="L60" s="109"/>
      <c r="M60" s="110"/>
      <c r="N60" s="110"/>
      <c r="O60" s="110"/>
      <c r="P60" s="110"/>
      <c r="Q60" s="110"/>
      <c r="R60" s="111"/>
      <c r="S60" s="111"/>
      <c r="T60" s="111"/>
      <c r="U60" s="111"/>
      <c r="V60" s="117"/>
      <c r="W60" s="113"/>
      <c r="X60" s="114"/>
      <c r="Y60" s="115"/>
      <c r="Z60" s="114"/>
      <c r="AA60" s="114"/>
      <c r="AB60" s="114"/>
      <c r="AC60" s="115"/>
      <c r="AD60" s="115"/>
      <c r="AE60" s="115"/>
      <c r="AF60" s="115"/>
      <c r="AG60" s="115"/>
      <c r="AH60" s="115"/>
      <c r="AI60" s="115"/>
      <c r="AJ60" s="114"/>
      <c r="AK60" s="112"/>
    </row>
    <row r="61" spans="2:37" ht="15.75" customHeight="1">
      <c r="B61" s="116"/>
      <c r="C61" s="107"/>
      <c r="D61" s="108" t="s">
        <v>871</v>
      </c>
      <c r="E61" s="109"/>
      <c r="F61" s="109"/>
      <c r="G61" s="109"/>
      <c r="H61" s="109"/>
      <c r="I61" s="109"/>
      <c r="J61" s="109"/>
      <c r="K61" s="109"/>
      <c r="L61" s="109"/>
      <c r="M61" s="110"/>
      <c r="N61" s="110"/>
      <c r="O61" s="110"/>
      <c r="P61" s="110"/>
      <c r="Q61" s="110"/>
      <c r="R61" s="111"/>
      <c r="S61" s="111"/>
      <c r="T61" s="111"/>
      <c r="U61" s="111"/>
      <c r="V61" s="117"/>
      <c r="W61" s="113"/>
      <c r="X61" s="114"/>
      <c r="Y61" s="115"/>
      <c r="Z61" s="114"/>
      <c r="AA61" s="114"/>
      <c r="AB61" s="114"/>
      <c r="AC61" s="115"/>
      <c r="AD61" s="115"/>
      <c r="AE61" s="115"/>
      <c r="AF61" s="115"/>
      <c r="AG61" s="115"/>
      <c r="AH61" s="115"/>
      <c r="AI61" s="115"/>
      <c r="AJ61" s="114"/>
      <c r="AK61" s="112"/>
    </row>
    <row r="62" spans="2:37" ht="15.75" customHeight="1">
      <c r="B62" s="116"/>
      <c r="C62" s="107"/>
      <c r="D62" s="108" t="s">
        <v>871</v>
      </c>
      <c r="E62" s="109"/>
      <c r="F62" s="109"/>
      <c r="G62" s="109"/>
      <c r="H62" s="109"/>
      <c r="I62" s="109"/>
      <c r="J62" s="109"/>
      <c r="K62" s="109"/>
      <c r="L62" s="109"/>
      <c r="M62" s="110"/>
      <c r="N62" s="110"/>
      <c r="O62" s="110"/>
      <c r="P62" s="110"/>
      <c r="Q62" s="110"/>
      <c r="R62" s="111"/>
      <c r="S62" s="111"/>
      <c r="T62" s="111"/>
      <c r="U62" s="111"/>
      <c r="V62" s="113"/>
      <c r="W62" s="112"/>
      <c r="X62" s="114"/>
      <c r="Y62" s="115"/>
      <c r="Z62" s="114"/>
      <c r="AA62" s="114"/>
      <c r="AB62" s="114"/>
      <c r="AC62" s="115"/>
      <c r="AD62" s="115"/>
      <c r="AE62" s="115"/>
      <c r="AF62" s="115"/>
      <c r="AG62" s="115"/>
      <c r="AH62" s="115"/>
      <c r="AI62" s="115"/>
      <c r="AJ62" s="114"/>
      <c r="AK62" s="112"/>
    </row>
    <row r="63" spans="2:37" ht="15.75" customHeight="1">
      <c r="B63" s="116"/>
      <c r="C63" s="107"/>
      <c r="D63" s="108" t="s">
        <v>871</v>
      </c>
      <c r="E63" s="109"/>
      <c r="F63" s="109"/>
      <c r="G63" s="109"/>
      <c r="H63" s="109"/>
      <c r="I63" s="109"/>
      <c r="J63" s="109"/>
      <c r="K63" s="109"/>
      <c r="L63" s="109"/>
      <c r="M63" s="110"/>
      <c r="N63" s="110"/>
      <c r="O63" s="110"/>
      <c r="P63" s="110"/>
      <c r="Q63" s="110"/>
      <c r="R63" s="111"/>
      <c r="S63" s="111"/>
      <c r="T63" s="111"/>
      <c r="U63" s="111"/>
      <c r="V63" s="113"/>
      <c r="W63" s="112"/>
      <c r="X63" s="114"/>
      <c r="Y63" s="115"/>
      <c r="Z63" s="114"/>
      <c r="AA63" s="114"/>
      <c r="AB63" s="114"/>
      <c r="AC63" s="115"/>
      <c r="AD63" s="115"/>
      <c r="AE63" s="115"/>
      <c r="AF63" s="115"/>
      <c r="AG63" s="115"/>
      <c r="AH63" s="115"/>
      <c r="AI63" s="115"/>
      <c r="AJ63" s="114"/>
      <c r="AK63" s="112"/>
    </row>
    <row r="64" spans="2:37" ht="15.75" customHeight="1">
      <c r="C64" s="119"/>
      <c r="E64" s="109"/>
      <c r="F64" s="109"/>
      <c r="G64" s="109"/>
      <c r="H64" s="109"/>
      <c r="I64" s="109"/>
      <c r="J64" s="109"/>
      <c r="K64" s="109"/>
      <c r="L64" s="109"/>
      <c r="M64" s="121"/>
      <c r="N64" s="121"/>
      <c r="O64" s="121"/>
      <c r="P64" s="121"/>
      <c r="Q64" s="121"/>
      <c r="R64" s="122"/>
      <c r="S64" s="122"/>
      <c r="T64" s="122"/>
      <c r="U64" s="122"/>
      <c r="V64" s="123"/>
      <c r="X64" s="124"/>
      <c r="Y64" s="125"/>
      <c r="Z64" s="126"/>
      <c r="AA64" s="126"/>
      <c r="AB64" s="126"/>
      <c r="AC64" s="125"/>
      <c r="AD64" s="125"/>
      <c r="AE64" s="125"/>
      <c r="AF64" s="125"/>
      <c r="AG64" s="125"/>
      <c r="AH64" s="125"/>
      <c r="AI64" s="125"/>
      <c r="AJ64" s="127"/>
    </row>
    <row r="65" spans="3:21" ht="15.75" customHeight="1">
      <c r="C65" s="119"/>
      <c r="R65" s="129"/>
      <c r="S65" s="129"/>
      <c r="T65" s="129"/>
      <c r="U65" s="129"/>
    </row>
    <row r="66" spans="3:21" ht="15.75" customHeight="1">
      <c r="C66" s="119"/>
      <c r="R66" s="129"/>
      <c r="S66" s="129"/>
      <c r="T66" s="129"/>
      <c r="U66" s="129"/>
    </row>
    <row r="67" spans="3:21" ht="15.75" customHeight="1">
      <c r="C67" s="119"/>
      <c r="R67" s="129"/>
      <c r="S67" s="129"/>
      <c r="T67" s="129"/>
      <c r="U67" s="129"/>
    </row>
    <row r="68" spans="3:21" ht="15.75" customHeight="1">
      <c r="C68" s="119"/>
      <c r="R68" s="129"/>
      <c r="S68" s="129"/>
      <c r="T68" s="129"/>
      <c r="U68" s="129"/>
    </row>
    <row r="69" spans="3:21" ht="15.75" customHeight="1">
      <c r="C69" s="119"/>
      <c r="R69" s="129"/>
      <c r="S69" s="129"/>
      <c r="T69" s="129"/>
      <c r="U69" s="129"/>
    </row>
    <row r="70" spans="3:21" ht="15.75" customHeight="1">
      <c r="C70" s="119"/>
      <c r="R70" s="129"/>
      <c r="S70" s="129"/>
      <c r="T70" s="129"/>
      <c r="U70" s="129"/>
    </row>
    <row r="71" spans="3:21" ht="15.75" customHeight="1">
      <c r="C71" s="119"/>
      <c r="R71" s="129"/>
      <c r="S71" s="129"/>
      <c r="T71" s="129"/>
      <c r="U71" s="129"/>
    </row>
    <row r="72" spans="3:21" ht="15.75" customHeight="1">
      <c r="C72" s="119"/>
      <c r="R72" s="129"/>
      <c r="S72" s="129"/>
      <c r="T72" s="129"/>
      <c r="U72" s="129"/>
    </row>
    <row r="73" spans="3:21" ht="15.75" customHeight="1">
      <c r="C73" s="119"/>
      <c r="R73" s="129"/>
      <c r="S73" s="129"/>
      <c r="T73" s="129"/>
      <c r="U73" s="129"/>
    </row>
    <row r="74" spans="3:21" ht="15.75" customHeight="1">
      <c r="C74" s="119"/>
      <c r="R74" s="129"/>
      <c r="S74" s="129"/>
      <c r="T74" s="129"/>
      <c r="U74" s="129"/>
    </row>
    <row r="75" spans="3:21" ht="15.75" customHeight="1">
      <c r="C75" s="119"/>
      <c r="R75" s="129"/>
      <c r="S75" s="129"/>
      <c r="T75" s="129"/>
      <c r="U75" s="129"/>
    </row>
    <row r="76" spans="3:21" ht="15.75" customHeight="1">
      <c r="C76" s="119"/>
      <c r="R76" s="129"/>
      <c r="S76" s="129"/>
      <c r="T76" s="129"/>
      <c r="U76" s="129"/>
    </row>
    <row r="77" spans="3:21" ht="15.75" customHeight="1">
      <c r="C77" s="119"/>
      <c r="R77" s="129"/>
      <c r="S77" s="129"/>
      <c r="T77" s="129"/>
      <c r="U77" s="129"/>
    </row>
    <row r="78" spans="3:21" ht="15.75" customHeight="1">
      <c r="C78" s="119"/>
      <c r="R78" s="129"/>
      <c r="S78" s="129"/>
      <c r="T78" s="129"/>
      <c r="U78" s="129"/>
    </row>
    <row r="79" spans="3:21" ht="15.75" customHeight="1">
      <c r="C79" s="119"/>
      <c r="R79" s="129"/>
      <c r="S79" s="129"/>
      <c r="T79" s="129"/>
      <c r="U79" s="129"/>
    </row>
    <row r="80" spans="3:21" ht="15.75" customHeight="1">
      <c r="C80" s="119"/>
      <c r="R80" s="129"/>
      <c r="S80" s="129"/>
      <c r="T80" s="129"/>
      <c r="U80" s="129"/>
    </row>
    <row r="81" spans="3:21" ht="15.75" customHeight="1">
      <c r="C81" s="119"/>
      <c r="R81" s="129"/>
      <c r="S81" s="129"/>
      <c r="T81" s="129"/>
      <c r="U81" s="129"/>
    </row>
    <row r="82" spans="3:21" ht="15.75" customHeight="1">
      <c r="C82" s="119"/>
      <c r="R82" s="129"/>
      <c r="S82" s="129"/>
      <c r="T82" s="129"/>
      <c r="U82" s="129"/>
    </row>
    <row r="83" spans="3:21" ht="15.75" customHeight="1">
      <c r="C83" s="119"/>
      <c r="R83" s="129"/>
      <c r="S83" s="129"/>
      <c r="T83" s="129"/>
      <c r="U83" s="129"/>
    </row>
    <row r="84" spans="3:21" ht="15.75" customHeight="1">
      <c r="C84" s="119"/>
      <c r="R84" s="129"/>
      <c r="S84" s="129"/>
      <c r="T84" s="129"/>
      <c r="U84" s="129"/>
    </row>
    <row r="85" spans="3:21" ht="15.75" customHeight="1">
      <c r="C85" s="119"/>
      <c r="R85" s="129"/>
      <c r="S85" s="129"/>
      <c r="T85" s="129"/>
      <c r="U85" s="129"/>
    </row>
    <row r="86" spans="3:21" ht="15.75" customHeight="1">
      <c r="C86" s="119"/>
      <c r="R86" s="129"/>
      <c r="S86" s="129"/>
      <c r="T86" s="129"/>
      <c r="U86" s="129"/>
    </row>
    <row r="87" spans="3:21" ht="15.75" customHeight="1">
      <c r="C87" s="119"/>
      <c r="R87" s="129"/>
      <c r="S87" s="129"/>
      <c r="T87" s="129"/>
      <c r="U87" s="129"/>
    </row>
    <row r="88" spans="3:21" ht="15.75" customHeight="1">
      <c r="C88" s="119"/>
      <c r="R88" s="129"/>
      <c r="S88" s="129"/>
      <c r="T88" s="129"/>
      <c r="U88" s="129"/>
    </row>
    <row r="89" spans="3:21" ht="15.75" customHeight="1">
      <c r="C89" s="119"/>
      <c r="R89" s="129"/>
      <c r="S89" s="129"/>
      <c r="T89" s="129"/>
      <c r="U89" s="129"/>
    </row>
    <row r="90" spans="3:21" ht="15.75" customHeight="1">
      <c r="C90" s="119"/>
      <c r="R90" s="129"/>
      <c r="S90" s="129"/>
      <c r="T90" s="129"/>
      <c r="U90" s="129"/>
    </row>
    <row r="91" spans="3:21" ht="15.75" customHeight="1">
      <c r="C91" s="119"/>
      <c r="R91" s="129"/>
      <c r="S91" s="129"/>
      <c r="T91" s="129"/>
      <c r="U91" s="129"/>
    </row>
    <row r="92" spans="3:21" ht="15.75" customHeight="1">
      <c r="C92" s="119"/>
      <c r="R92" s="129"/>
      <c r="S92" s="129"/>
      <c r="T92" s="129"/>
      <c r="U92" s="129"/>
    </row>
    <row r="93" spans="3:21" ht="15.75" customHeight="1">
      <c r="C93" s="119"/>
      <c r="R93" s="129"/>
      <c r="S93" s="129"/>
      <c r="T93" s="129"/>
      <c r="U93" s="129"/>
    </row>
    <row r="94" spans="3:21" ht="15.75" customHeight="1">
      <c r="C94" s="119"/>
      <c r="R94" s="129"/>
      <c r="S94" s="129"/>
      <c r="T94" s="129"/>
      <c r="U94" s="129"/>
    </row>
    <row r="95" spans="3:21" ht="15.75" customHeight="1">
      <c r="C95" s="119"/>
      <c r="R95" s="129"/>
      <c r="S95" s="129"/>
      <c r="T95" s="129"/>
      <c r="U95" s="129"/>
    </row>
    <row r="96" spans="3:21" ht="15.75" customHeight="1">
      <c r="C96" s="119"/>
      <c r="R96" s="129"/>
      <c r="S96" s="129"/>
      <c r="T96" s="129"/>
      <c r="U96" s="129"/>
    </row>
  </sheetData>
  <mergeCells count="42">
    <mergeCell ref="D31:E31"/>
    <mergeCell ref="X31:AA31"/>
    <mergeCell ref="D32:E32"/>
    <mergeCell ref="X32:AA32"/>
    <mergeCell ref="D33:E33"/>
    <mergeCell ref="X33:AA33"/>
    <mergeCell ref="S18:T18"/>
    <mergeCell ref="AB18:AD18"/>
    <mergeCell ref="D29:E29"/>
    <mergeCell ref="X29:AA29"/>
    <mergeCell ref="D30:E30"/>
    <mergeCell ref="X30:AA30"/>
    <mergeCell ref="B8:B9"/>
    <mergeCell ref="B10:B15"/>
    <mergeCell ref="C11:C12"/>
    <mergeCell ref="D11:D12"/>
    <mergeCell ref="E11:E12"/>
    <mergeCell ref="C14:C15"/>
    <mergeCell ref="D14:D15"/>
    <mergeCell ref="E14:E15"/>
    <mergeCell ref="AJ3:AJ5"/>
    <mergeCell ref="AK3:AK5"/>
    <mergeCell ref="AA4:AB4"/>
    <mergeCell ref="AC4:AD4"/>
    <mergeCell ref="AE4:AF4"/>
    <mergeCell ref="AG4:AI4"/>
    <mergeCell ref="V3:V5"/>
    <mergeCell ref="W3:W5"/>
    <mergeCell ref="X3:X5"/>
    <mergeCell ref="Y3:Y5"/>
    <mergeCell ref="Z3:Z5"/>
    <mergeCell ref="AA3:AI3"/>
    <mergeCell ref="B1:AK1"/>
    <mergeCell ref="B2:AK2"/>
    <mergeCell ref="B3:D5"/>
    <mergeCell ref="E3:E5"/>
    <mergeCell ref="F3:H4"/>
    <mergeCell ref="I3:L4"/>
    <mergeCell ref="M3:R4"/>
    <mergeCell ref="S3:S5"/>
    <mergeCell ref="T3:T5"/>
    <mergeCell ref="U3:U5"/>
  </mergeCells>
  <printOptions horizontalCentered="1"/>
  <pageMargins left="0.25" right="0.25" top="0.75" bottom="0.75" header="0.3" footer="0.3"/>
  <pageSetup paperSize="5" scale="4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D0505"/>
  </sheetPr>
  <dimension ref="A1:C257"/>
  <sheetViews>
    <sheetView workbookViewId="0">
      <pane ySplit="8" topLeftCell="A45" activePane="bottomLeft" state="frozen"/>
      <selection activeCell="BF19" sqref="BF19"/>
      <selection pane="bottomLeft" activeCell="F17" sqref="F17"/>
    </sheetView>
  </sheetViews>
  <sheetFormatPr baseColWidth="10" defaultColWidth="11.42578125" defaultRowHeight="16.5"/>
  <cols>
    <col min="1" max="1" width="21.7109375" style="34" customWidth="1"/>
    <col min="2" max="2" width="93.7109375" style="34" bestFit="1" customWidth="1"/>
    <col min="3" max="16384" width="11.42578125" style="34"/>
  </cols>
  <sheetData>
    <row r="1" spans="1:2">
      <c r="B1" s="36" t="s">
        <v>784</v>
      </c>
    </row>
    <row r="3" spans="1:2">
      <c r="A3" s="597" t="s">
        <v>786</v>
      </c>
      <c r="B3" s="597"/>
    </row>
    <row r="4" spans="1:2">
      <c r="A4" s="597" t="s">
        <v>787</v>
      </c>
      <c r="B4" s="597"/>
    </row>
    <row r="5" spans="1:2">
      <c r="A5" s="35"/>
      <c r="B5" s="35"/>
    </row>
    <row r="6" spans="1:2">
      <c r="A6" s="598" t="s">
        <v>785</v>
      </c>
      <c r="B6" s="598"/>
    </row>
    <row r="8" spans="1:2" s="37" customFormat="1" ht="27" customHeight="1">
      <c r="A8" s="63" t="s">
        <v>783</v>
      </c>
      <c r="B8" s="63" t="s">
        <v>178</v>
      </c>
    </row>
    <row r="9" spans="1:2">
      <c r="A9" s="38" t="s">
        <v>7</v>
      </c>
      <c r="B9" s="38" t="s">
        <v>8</v>
      </c>
    </row>
    <row r="10" spans="1:2">
      <c r="A10" s="38" t="s">
        <v>7</v>
      </c>
      <c r="B10" s="38" t="s">
        <v>9</v>
      </c>
    </row>
    <row r="11" spans="1:2">
      <c r="A11" s="38" t="s">
        <v>7</v>
      </c>
      <c r="B11" s="38" t="s">
        <v>11</v>
      </c>
    </row>
    <row r="12" spans="1:2">
      <c r="A12" s="38" t="s">
        <v>7</v>
      </c>
      <c r="B12" s="38" t="s">
        <v>12</v>
      </c>
    </row>
    <row r="13" spans="1:2">
      <c r="A13" s="38" t="s">
        <v>7</v>
      </c>
      <c r="B13" s="38" t="s">
        <v>13</v>
      </c>
    </row>
    <row r="14" spans="1:2">
      <c r="A14" s="38" t="s">
        <v>7</v>
      </c>
      <c r="B14" s="38" t="s">
        <v>10</v>
      </c>
    </row>
    <row r="15" spans="1:2">
      <c r="A15" s="38" t="s">
        <v>7</v>
      </c>
      <c r="B15" s="38" t="s">
        <v>14</v>
      </c>
    </row>
    <row r="16" spans="1:2">
      <c r="A16" s="38" t="s">
        <v>7</v>
      </c>
      <c r="B16" s="38" t="s">
        <v>15</v>
      </c>
    </row>
    <row r="17" spans="1:2">
      <c r="A17" s="38" t="s">
        <v>7</v>
      </c>
      <c r="B17" s="38" t="s">
        <v>16</v>
      </c>
    </row>
    <row r="18" spans="1:2">
      <c r="A18" s="38" t="s">
        <v>7</v>
      </c>
      <c r="B18" s="38" t="s">
        <v>17</v>
      </c>
    </row>
    <row r="19" spans="1:2">
      <c r="A19" s="38" t="s">
        <v>7</v>
      </c>
      <c r="B19" s="38" t="s">
        <v>18</v>
      </c>
    </row>
    <row r="20" spans="1:2">
      <c r="A20" s="38" t="s">
        <v>7</v>
      </c>
      <c r="B20" s="38" t="s">
        <v>19</v>
      </c>
    </row>
    <row r="21" spans="1:2">
      <c r="A21" s="38" t="s">
        <v>7</v>
      </c>
      <c r="B21" s="38" t="s">
        <v>20</v>
      </c>
    </row>
    <row r="22" spans="1:2">
      <c r="A22" s="38" t="s">
        <v>7</v>
      </c>
      <c r="B22" s="38" t="s">
        <v>21</v>
      </c>
    </row>
    <row r="23" spans="1:2">
      <c r="A23" s="38" t="s">
        <v>7</v>
      </c>
      <c r="B23" s="38" t="s">
        <v>22</v>
      </c>
    </row>
    <row r="24" spans="1:2">
      <c r="A24" s="38" t="s">
        <v>7</v>
      </c>
      <c r="B24" s="38" t="s">
        <v>23</v>
      </c>
    </row>
    <row r="25" spans="1:2">
      <c r="A25" s="38" t="s">
        <v>7</v>
      </c>
      <c r="B25" s="38" t="s">
        <v>24</v>
      </c>
    </row>
    <row r="26" spans="1:2">
      <c r="A26" s="38" t="s">
        <v>7</v>
      </c>
      <c r="B26" s="38" t="s">
        <v>25</v>
      </c>
    </row>
    <row r="27" spans="1:2">
      <c r="A27" s="38" t="s">
        <v>7</v>
      </c>
      <c r="B27" s="38" t="s">
        <v>26</v>
      </c>
    </row>
    <row r="28" spans="1:2">
      <c r="A28" s="38" t="s">
        <v>7</v>
      </c>
      <c r="B28" s="38" t="s">
        <v>27</v>
      </c>
    </row>
    <row r="29" spans="1:2">
      <c r="A29" s="38" t="s">
        <v>7</v>
      </c>
      <c r="B29" s="38" t="s">
        <v>28</v>
      </c>
    </row>
    <row r="30" spans="1:2">
      <c r="A30" s="38" t="s">
        <v>7</v>
      </c>
      <c r="B30" s="38" t="s">
        <v>29</v>
      </c>
    </row>
    <row r="31" spans="1:2">
      <c r="A31" s="38" t="s">
        <v>7</v>
      </c>
      <c r="B31" s="38" t="s">
        <v>30</v>
      </c>
    </row>
    <row r="32" spans="1:2">
      <c r="A32" s="38" t="s">
        <v>7</v>
      </c>
      <c r="B32" s="38" t="s">
        <v>31</v>
      </c>
    </row>
    <row r="33" spans="1:2">
      <c r="A33" s="38" t="s">
        <v>7</v>
      </c>
      <c r="B33" s="38" t="s">
        <v>32</v>
      </c>
    </row>
    <row r="34" spans="1:2">
      <c r="A34" s="38" t="s">
        <v>7</v>
      </c>
      <c r="B34" s="38" t="s">
        <v>33</v>
      </c>
    </row>
    <row r="35" spans="1:2">
      <c r="A35" s="38" t="s">
        <v>7</v>
      </c>
      <c r="B35" s="38" t="s">
        <v>34</v>
      </c>
    </row>
    <row r="36" spans="1:2">
      <c r="A36" s="38" t="s">
        <v>7</v>
      </c>
      <c r="B36" s="38" t="s">
        <v>35</v>
      </c>
    </row>
    <row r="37" spans="1:2">
      <c r="A37" s="38" t="s">
        <v>7</v>
      </c>
      <c r="B37" s="38" t="s">
        <v>36</v>
      </c>
    </row>
    <row r="38" spans="1:2">
      <c r="A38" s="38" t="s">
        <v>7</v>
      </c>
      <c r="B38" s="38" t="s">
        <v>37</v>
      </c>
    </row>
    <row r="39" spans="1:2">
      <c r="A39" s="38" t="s">
        <v>40</v>
      </c>
      <c r="B39" s="38" t="s">
        <v>41</v>
      </c>
    </row>
    <row r="40" spans="1:2">
      <c r="A40" s="38" t="s">
        <v>40</v>
      </c>
      <c r="B40" s="38" t="s">
        <v>807</v>
      </c>
    </row>
    <row r="41" spans="1:2">
      <c r="A41" s="38" t="s">
        <v>38</v>
      </c>
      <c r="B41" s="38" t="s">
        <v>39</v>
      </c>
    </row>
    <row r="42" spans="1:2">
      <c r="A42" s="38" t="s">
        <v>0</v>
      </c>
      <c r="B42" s="38" t="s">
        <v>1</v>
      </c>
    </row>
    <row r="43" spans="1:2">
      <c r="A43" s="38" t="s">
        <v>0</v>
      </c>
      <c r="B43" s="38" t="s">
        <v>2</v>
      </c>
    </row>
    <row r="44" spans="1:2">
      <c r="A44" s="38" t="s">
        <v>0</v>
      </c>
      <c r="B44" s="38" t="s">
        <v>3</v>
      </c>
    </row>
    <row r="45" spans="1:2">
      <c r="A45" s="38" t="s">
        <v>0</v>
      </c>
      <c r="B45" s="38" t="s">
        <v>4</v>
      </c>
    </row>
    <row r="46" spans="1:2">
      <c r="A46" s="38" t="s">
        <v>0</v>
      </c>
      <c r="B46" s="38" t="s">
        <v>808</v>
      </c>
    </row>
    <row r="47" spans="1:2">
      <c r="A47" s="38" t="s">
        <v>0</v>
      </c>
      <c r="B47" s="38" t="s">
        <v>5</v>
      </c>
    </row>
    <row r="48" spans="1:2">
      <c r="A48" s="38" t="s">
        <v>0</v>
      </c>
      <c r="B48" s="38" t="s">
        <v>6</v>
      </c>
    </row>
    <row r="49" spans="1:2">
      <c r="A49" s="38" t="s">
        <v>44</v>
      </c>
      <c r="B49" s="38" t="s">
        <v>52</v>
      </c>
    </row>
    <row r="50" spans="1:2">
      <c r="A50" s="38" t="s">
        <v>44</v>
      </c>
      <c r="B50" s="38" t="s">
        <v>78</v>
      </c>
    </row>
    <row r="51" spans="1:2">
      <c r="A51" s="38" t="s">
        <v>44</v>
      </c>
      <c r="B51" s="38" t="s">
        <v>79</v>
      </c>
    </row>
    <row r="52" spans="1:2">
      <c r="A52" s="38" t="s">
        <v>44</v>
      </c>
      <c r="B52" s="38" t="s">
        <v>80</v>
      </c>
    </row>
    <row r="53" spans="1:2">
      <c r="A53" s="38" t="s">
        <v>44</v>
      </c>
      <c r="B53" s="38" t="s">
        <v>81</v>
      </c>
    </row>
    <row r="54" spans="1:2">
      <c r="A54" s="38" t="s">
        <v>44</v>
      </c>
      <c r="B54" s="38" t="s">
        <v>82</v>
      </c>
    </row>
    <row r="55" spans="1:2">
      <c r="A55" s="38" t="s">
        <v>44</v>
      </c>
      <c r="B55" s="38" t="s">
        <v>61</v>
      </c>
    </row>
    <row r="56" spans="1:2">
      <c r="A56" s="38" t="s">
        <v>44</v>
      </c>
      <c r="B56" s="38" t="s">
        <v>47</v>
      </c>
    </row>
    <row r="57" spans="1:2">
      <c r="A57" s="38" t="s">
        <v>44</v>
      </c>
      <c r="B57" s="38" t="s">
        <v>62</v>
      </c>
    </row>
    <row r="58" spans="1:2">
      <c r="A58" s="38" t="s">
        <v>44</v>
      </c>
      <c r="B58" s="38" t="s">
        <v>63</v>
      </c>
    </row>
    <row r="59" spans="1:2">
      <c r="A59" s="38" t="s">
        <v>44</v>
      </c>
      <c r="B59" s="38" t="s">
        <v>48</v>
      </c>
    </row>
    <row r="60" spans="1:2">
      <c r="A60" s="38" t="s">
        <v>44</v>
      </c>
      <c r="B60" s="38" t="s">
        <v>49</v>
      </c>
    </row>
    <row r="61" spans="1:2">
      <c r="A61" s="38" t="s">
        <v>44</v>
      </c>
      <c r="B61" s="38" t="s">
        <v>50</v>
      </c>
    </row>
    <row r="62" spans="1:2">
      <c r="A62" s="38" t="s">
        <v>44</v>
      </c>
      <c r="B62" s="38" t="s">
        <v>45</v>
      </c>
    </row>
    <row r="63" spans="1:2">
      <c r="A63" s="38" t="s">
        <v>44</v>
      </c>
      <c r="B63" s="38" t="s">
        <v>46</v>
      </c>
    </row>
    <row r="64" spans="1:2">
      <c r="A64" s="38" t="s">
        <v>44</v>
      </c>
      <c r="B64" s="38" t="s">
        <v>51</v>
      </c>
    </row>
    <row r="65" spans="1:2">
      <c r="A65" s="38" t="s">
        <v>44</v>
      </c>
      <c r="B65" s="38" t="s">
        <v>809</v>
      </c>
    </row>
    <row r="66" spans="1:2">
      <c r="A66" s="38" t="s">
        <v>44</v>
      </c>
      <c r="B66" s="38" t="s">
        <v>53</v>
      </c>
    </row>
    <row r="67" spans="1:2">
      <c r="A67" s="38" t="s">
        <v>44</v>
      </c>
      <c r="B67" s="38" t="s">
        <v>54</v>
      </c>
    </row>
    <row r="68" spans="1:2">
      <c r="A68" s="38" t="s">
        <v>44</v>
      </c>
      <c r="B68" s="38" t="s">
        <v>96</v>
      </c>
    </row>
    <row r="69" spans="1:2">
      <c r="A69" s="38" t="s">
        <v>44</v>
      </c>
      <c r="B69" s="38" t="s">
        <v>55</v>
      </c>
    </row>
    <row r="70" spans="1:2">
      <c r="A70" s="38" t="s">
        <v>44</v>
      </c>
      <c r="B70" s="38" t="s">
        <v>56</v>
      </c>
    </row>
    <row r="71" spans="1:2">
      <c r="A71" s="38" t="s">
        <v>44</v>
      </c>
      <c r="B71" s="38" t="s">
        <v>57</v>
      </c>
    </row>
    <row r="72" spans="1:2">
      <c r="A72" s="38" t="s">
        <v>44</v>
      </c>
      <c r="B72" s="38" t="s">
        <v>58</v>
      </c>
    </row>
    <row r="73" spans="1:2">
      <c r="A73" s="38" t="s">
        <v>44</v>
      </c>
      <c r="B73" s="38" t="s">
        <v>64</v>
      </c>
    </row>
    <row r="74" spans="1:2">
      <c r="A74" s="38" t="s">
        <v>44</v>
      </c>
      <c r="B74" s="38" t="s">
        <v>65</v>
      </c>
    </row>
    <row r="75" spans="1:2">
      <c r="A75" s="38" t="s">
        <v>44</v>
      </c>
      <c r="B75" s="38" t="s">
        <v>66</v>
      </c>
    </row>
    <row r="76" spans="1:2">
      <c r="A76" s="38" t="s">
        <v>44</v>
      </c>
      <c r="B76" s="38" t="s">
        <v>95</v>
      </c>
    </row>
    <row r="77" spans="1:2">
      <c r="A77" s="38" t="s">
        <v>44</v>
      </c>
      <c r="B77" s="38" t="s">
        <v>67</v>
      </c>
    </row>
    <row r="78" spans="1:2">
      <c r="A78" s="38" t="s">
        <v>44</v>
      </c>
      <c r="B78" s="38" t="s">
        <v>68</v>
      </c>
    </row>
    <row r="79" spans="1:2">
      <c r="A79" s="38" t="s">
        <v>44</v>
      </c>
      <c r="B79" s="38" t="s">
        <v>69</v>
      </c>
    </row>
    <row r="80" spans="1:2">
      <c r="A80" s="38" t="s">
        <v>44</v>
      </c>
      <c r="B80" s="38" t="s">
        <v>70</v>
      </c>
    </row>
    <row r="81" spans="1:3">
      <c r="A81" s="38" t="s">
        <v>44</v>
      </c>
      <c r="B81" s="38" t="s">
        <v>71</v>
      </c>
    </row>
    <row r="82" spans="1:3">
      <c r="A82" s="38" t="s">
        <v>44</v>
      </c>
      <c r="B82" s="38" t="s">
        <v>72</v>
      </c>
    </row>
    <row r="83" spans="1:3">
      <c r="A83" s="38" t="s">
        <v>44</v>
      </c>
      <c r="B83" s="38" t="s">
        <v>73</v>
      </c>
    </row>
    <row r="84" spans="1:3">
      <c r="A84" s="38" t="s">
        <v>44</v>
      </c>
      <c r="B84" s="38" t="s">
        <v>74</v>
      </c>
    </row>
    <row r="85" spans="1:3">
      <c r="A85" s="38" t="s">
        <v>44</v>
      </c>
      <c r="B85" s="38" t="s">
        <v>75</v>
      </c>
    </row>
    <row r="86" spans="1:3" s="39" customFormat="1">
      <c r="A86" s="38" t="s">
        <v>44</v>
      </c>
      <c r="B86" s="38" t="s">
        <v>76</v>
      </c>
      <c r="C86" s="34"/>
    </row>
    <row r="87" spans="1:3">
      <c r="A87" s="38" t="s">
        <v>44</v>
      </c>
      <c r="B87" s="38" t="s">
        <v>77</v>
      </c>
    </row>
    <row r="88" spans="1:3">
      <c r="A88" s="38" t="s">
        <v>44</v>
      </c>
      <c r="B88" s="38" t="s">
        <v>59</v>
      </c>
    </row>
    <row r="89" spans="1:3">
      <c r="A89" s="38" t="s">
        <v>44</v>
      </c>
      <c r="B89" s="38" t="s">
        <v>83</v>
      </c>
    </row>
    <row r="90" spans="1:3">
      <c r="A90" s="38" t="s">
        <v>44</v>
      </c>
      <c r="B90" s="38" t="s">
        <v>84</v>
      </c>
    </row>
    <row r="91" spans="1:3">
      <c r="A91" s="38" t="s">
        <v>44</v>
      </c>
      <c r="B91" s="38" t="s">
        <v>85</v>
      </c>
    </row>
    <row r="92" spans="1:3">
      <c r="A92" s="38" t="s">
        <v>44</v>
      </c>
      <c r="B92" s="38" t="s">
        <v>86</v>
      </c>
    </row>
    <row r="93" spans="1:3">
      <c r="A93" s="38" t="s">
        <v>44</v>
      </c>
      <c r="B93" s="38" t="s">
        <v>60</v>
      </c>
    </row>
    <row r="94" spans="1:3">
      <c r="A94" s="38" t="s">
        <v>44</v>
      </c>
      <c r="B94" s="38" t="s">
        <v>87</v>
      </c>
    </row>
    <row r="95" spans="1:3">
      <c r="A95" s="38" t="s">
        <v>44</v>
      </c>
      <c r="B95" s="38" t="s">
        <v>88</v>
      </c>
    </row>
    <row r="96" spans="1:3">
      <c r="A96" s="38" t="s">
        <v>44</v>
      </c>
      <c r="B96" s="38" t="s">
        <v>89</v>
      </c>
    </row>
    <row r="97" spans="1:3">
      <c r="A97" s="38" t="s">
        <v>44</v>
      </c>
      <c r="B97" s="38" t="s">
        <v>90</v>
      </c>
    </row>
    <row r="98" spans="1:3">
      <c r="A98" s="38" t="s">
        <v>44</v>
      </c>
      <c r="B98" s="38" t="s">
        <v>91</v>
      </c>
    </row>
    <row r="99" spans="1:3">
      <c r="A99" s="38" t="s">
        <v>44</v>
      </c>
      <c r="B99" s="38" t="s">
        <v>92</v>
      </c>
    </row>
    <row r="100" spans="1:3">
      <c r="A100" s="38" t="s">
        <v>44</v>
      </c>
      <c r="B100" s="38" t="s">
        <v>93</v>
      </c>
    </row>
    <row r="101" spans="1:3">
      <c r="A101" s="38" t="s">
        <v>44</v>
      </c>
      <c r="B101" s="38" t="s">
        <v>94</v>
      </c>
    </row>
    <row r="102" spans="1:3" s="40" customFormat="1">
      <c r="A102" s="38" t="s">
        <v>44</v>
      </c>
      <c r="B102" s="38" t="s">
        <v>810</v>
      </c>
      <c r="C102" s="34"/>
    </row>
    <row r="103" spans="1:3">
      <c r="A103" s="38" t="s">
        <v>42</v>
      </c>
      <c r="B103" s="38" t="s">
        <v>97</v>
      </c>
    </row>
    <row r="104" spans="1:3">
      <c r="A104" s="38" t="s">
        <v>42</v>
      </c>
      <c r="B104" s="38" t="s">
        <v>98</v>
      </c>
    </row>
    <row r="105" spans="1:3">
      <c r="A105" s="38" t="s">
        <v>42</v>
      </c>
      <c r="B105" s="38" t="s">
        <v>99</v>
      </c>
    </row>
    <row r="106" spans="1:3">
      <c r="A106" s="38" t="s">
        <v>42</v>
      </c>
      <c r="B106" s="38" t="s">
        <v>100</v>
      </c>
    </row>
    <row r="107" spans="1:3">
      <c r="A107" s="38" t="s">
        <v>42</v>
      </c>
      <c r="B107" s="38" t="s">
        <v>101</v>
      </c>
    </row>
    <row r="108" spans="1:3">
      <c r="A108" s="38" t="s">
        <v>42</v>
      </c>
      <c r="B108" s="38" t="s">
        <v>102</v>
      </c>
    </row>
    <row r="109" spans="1:3">
      <c r="A109" s="38" t="s">
        <v>42</v>
      </c>
      <c r="B109" s="38" t="s">
        <v>103</v>
      </c>
    </row>
    <row r="110" spans="1:3">
      <c r="A110" s="38" t="s">
        <v>42</v>
      </c>
      <c r="B110" s="38" t="s">
        <v>104</v>
      </c>
    </row>
    <row r="111" spans="1:3">
      <c r="A111" s="38" t="s">
        <v>42</v>
      </c>
      <c r="B111" s="38" t="s">
        <v>105</v>
      </c>
    </row>
    <row r="112" spans="1:3">
      <c r="A112" s="38" t="s">
        <v>42</v>
      </c>
      <c r="B112" s="38" t="s">
        <v>106</v>
      </c>
    </row>
    <row r="113" spans="1:2">
      <c r="A113" s="38" t="s">
        <v>42</v>
      </c>
      <c r="B113" s="38" t="s">
        <v>107</v>
      </c>
    </row>
    <row r="114" spans="1:2">
      <c r="A114" s="38" t="s">
        <v>42</v>
      </c>
      <c r="B114" s="38" t="s">
        <v>108</v>
      </c>
    </row>
    <row r="115" spans="1:2">
      <c r="A115" s="38" t="s">
        <v>42</v>
      </c>
      <c r="B115" s="38" t="s">
        <v>109</v>
      </c>
    </row>
    <row r="116" spans="1:2">
      <c r="A116" s="38" t="s">
        <v>42</v>
      </c>
      <c r="B116" s="38" t="s">
        <v>110</v>
      </c>
    </row>
    <row r="117" spans="1:2">
      <c r="A117" s="38" t="s">
        <v>42</v>
      </c>
      <c r="B117" s="38" t="s">
        <v>111</v>
      </c>
    </row>
    <row r="118" spans="1:2">
      <c r="A118" s="38" t="s">
        <v>42</v>
      </c>
      <c r="B118" s="38" t="s">
        <v>112</v>
      </c>
    </row>
    <row r="119" spans="1:2">
      <c r="A119" s="38" t="s">
        <v>42</v>
      </c>
      <c r="B119" s="38" t="s">
        <v>113</v>
      </c>
    </row>
    <row r="120" spans="1:2">
      <c r="A120" s="38" t="s">
        <v>42</v>
      </c>
      <c r="B120" s="38" t="s">
        <v>114</v>
      </c>
    </row>
    <row r="121" spans="1:2">
      <c r="A121" s="38" t="s">
        <v>42</v>
      </c>
      <c r="B121" s="38" t="s">
        <v>115</v>
      </c>
    </row>
    <row r="122" spans="1:2">
      <c r="A122" s="38" t="s">
        <v>42</v>
      </c>
      <c r="B122" s="38" t="s">
        <v>116</v>
      </c>
    </row>
    <row r="123" spans="1:2">
      <c r="A123" s="38" t="s">
        <v>42</v>
      </c>
      <c r="B123" s="38" t="s">
        <v>117</v>
      </c>
    </row>
    <row r="124" spans="1:2">
      <c r="A124" s="38" t="s">
        <v>42</v>
      </c>
      <c r="B124" s="38" t="s">
        <v>118</v>
      </c>
    </row>
    <row r="125" spans="1:2">
      <c r="A125" s="38" t="s">
        <v>42</v>
      </c>
      <c r="B125" s="38" t="s">
        <v>119</v>
      </c>
    </row>
    <row r="126" spans="1:2">
      <c r="A126" s="38" t="s">
        <v>42</v>
      </c>
      <c r="B126" s="38" t="s">
        <v>120</v>
      </c>
    </row>
    <row r="127" spans="1:2">
      <c r="A127" s="38" t="s">
        <v>42</v>
      </c>
      <c r="B127" s="38" t="s">
        <v>121</v>
      </c>
    </row>
    <row r="128" spans="1:2">
      <c r="A128" s="38" t="s">
        <v>42</v>
      </c>
      <c r="B128" s="38" t="s">
        <v>122</v>
      </c>
    </row>
    <row r="129" spans="1:2">
      <c r="A129" s="38" t="s">
        <v>42</v>
      </c>
      <c r="B129" s="38" t="s">
        <v>123</v>
      </c>
    </row>
    <row r="130" spans="1:2">
      <c r="A130" s="38" t="s">
        <v>42</v>
      </c>
      <c r="B130" s="38" t="s">
        <v>124</v>
      </c>
    </row>
    <row r="131" spans="1:2">
      <c r="A131" s="38" t="s">
        <v>42</v>
      </c>
      <c r="B131" s="38" t="s">
        <v>125</v>
      </c>
    </row>
    <row r="132" spans="1:2">
      <c r="A132" s="38" t="s">
        <v>42</v>
      </c>
      <c r="B132" s="38" t="s">
        <v>126</v>
      </c>
    </row>
    <row r="133" spans="1:2">
      <c r="A133" s="38" t="s">
        <v>42</v>
      </c>
      <c r="B133" s="38" t="s">
        <v>127</v>
      </c>
    </row>
    <row r="134" spans="1:2">
      <c r="A134" s="38" t="s">
        <v>42</v>
      </c>
      <c r="B134" s="38" t="s">
        <v>128</v>
      </c>
    </row>
    <row r="135" spans="1:2">
      <c r="A135" s="38" t="s">
        <v>42</v>
      </c>
      <c r="B135" s="38" t="s">
        <v>129</v>
      </c>
    </row>
    <row r="136" spans="1:2">
      <c r="A136" s="38" t="s">
        <v>42</v>
      </c>
      <c r="B136" s="38" t="s">
        <v>130</v>
      </c>
    </row>
    <row r="137" spans="1:2">
      <c r="A137" s="38" t="s">
        <v>42</v>
      </c>
      <c r="B137" s="38" t="s">
        <v>131</v>
      </c>
    </row>
    <row r="138" spans="1:2">
      <c r="A138" s="38" t="s">
        <v>42</v>
      </c>
      <c r="B138" s="38" t="s">
        <v>132</v>
      </c>
    </row>
    <row r="139" spans="1:2">
      <c r="A139" s="38" t="s">
        <v>42</v>
      </c>
      <c r="B139" s="38" t="s">
        <v>133</v>
      </c>
    </row>
    <row r="140" spans="1:2">
      <c r="A140" s="38" t="s">
        <v>42</v>
      </c>
      <c r="B140" s="38" t="s">
        <v>134</v>
      </c>
    </row>
    <row r="141" spans="1:2">
      <c r="A141" s="38" t="s">
        <v>42</v>
      </c>
      <c r="B141" s="38" t="s">
        <v>135</v>
      </c>
    </row>
    <row r="142" spans="1:2">
      <c r="A142" s="38" t="s">
        <v>42</v>
      </c>
      <c r="B142" s="38" t="s">
        <v>136</v>
      </c>
    </row>
    <row r="143" spans="1:2">
      <c r="A143" s="38" t="s">
        <v>42</v>
      </c>
      <c r="B143" s="38" t="s">
        <v>137</v>
      </c>
    </row>
    <row r="144" spans="1:2">
      <c r="A144" s="38" t="s">
        <v>42</v>
      </c>
      <c r="B144" s="38" t="s">
        <v>138</v>
      </c>
    </row>
    <row r="145" spans="1:2">
      <c r="A145" s="38" t="s">
        <v>42</v>
      </c>
      <c r="B145" s="38" t="s">
        <v>139</v>
      </c>
    </row>
    <row r="146" spans="1:2">
      <c r="A146" s="38" t="s">
        <v>42</v>
      </c>
      <c r="B146" s="38" t="s">
        <v>140</v>
      </c>
    </row>
    <row r="147" spans="1:2">
      <c r="A147" s="38" t="s">
        <v>42</v>
      </c>
      <c r="B147" s="38" t="s">
        <v>141</v>
      </c>
    </row>
    <row r="148" spans="1:2">
      <c r="A148" s="38" t="s">
        <v>42</v>
      </c>
      <c r="B148" s="38" t="s">
        <v>142</v>
      </c>
    </row>
    <row r="149" spans="1:2">
      <c r="A149" s="38" t="s">
        <v>42</v>
      </c>
      <c r="B149" s="38" t="s">
        <v>143</v>
      </c>
    </row>
    <row r="150" spans="1:2">
      <c r="A150" s="38" t="s">
        <v>42</v>
      </c>
      <c r="B150" s="38" t="s">
        <v>144</v>
      </c>
    </row>
    <row r="151" spans="1:2">
      <c r="A151" s="38" t="s">
        <v>42</v>
      </c>
      <c r="B151" s="38" t="s">
        <v>145</v>
      </c>
    </row>
    <row r="152" spans="1:2">
      <c r="A152" s="38" t="s">
        <v>42</v>
      </c>
      <c r="B152" s="38" t="s">
        <v>146</v>
      </c>
    </row>
    <row r="153" spans="1:2">
      <c r="A153" s="38" t="s">
        <v>42</v>
      </c>
      <c r="B153" s="38" t="s">
        <v>147</v>
      </c>
    </row>
    <row r="154" spans="1:2">
      <c r="A154" s="38" t="s">
        <v>42</v>
      </c>
      <c r="B154" s="38" t="s">
        <v>148</v>
      </c>
    </row>
    <row r="155" spans="1:2">
      <c r="A155" s="38" t="s">
        <v>42</v>
      </c>
      <c r="B155" s="38" t="s">
        <v>149</v>
      </c>
    </row>
    <row r="156" spans="1:2">
      <c r="A156" s="38" t="s">
        <v>42</v>
      </c>
      <c r="B156" s="38" t="s">
        <v>150</v>
      </c>
    </row>
    <row r="157" spans="1:2">
      <c r="A157" s="38" t="s">
        <v>42</v>
      </c>
      <c r="B157" s="38" t="s">
        <v>151</v>
      </c>
    </row>
    <row r="158" spans="1:2">
      <c r="A158" s="38" t="s">
        <v>42</v>
      </c>
      <c r="B158" s="38" t="s">
        <v>152</v>
      </c>
    </row>
    <row r="159" spans="1:2">
      <c r="A159" s="38" t="s">
        <v>42</v>
      </c>
      <c r="B159" s="38" t="s">
        <v>153</v>
      </c>
    </row>
    <row r="160" spans="1:2">
      <c r="A160" s="38" t="s">
        <v>42</v>
      </c>
      <c r="B160" s="38" t="s">
        <v>154</v>
      </c>
    </row>
    <row r="161" spans="1:2">
      <c r="A161" s="38" t="s">
        <v>42</v>
      </c>
      <c r="B161" s="38" t="s">
        <v>155</v>
      </c>
    </row>
    <row r="162" spans="1:2">
      <c r="A162" s="38" t="s">
        <v>42</v>
      </c>
      <c r="B162" s="38" t="s">
        <v>156</v>
      </c>
    </row>
    <row r="163" spans="1:2">
      <c r="A163" s="38" t="s">
        <v>42</v>
      </c>
      <c r="B163" s="38" t="s">
        <v>157</v>
      </c>
    </row>
    <row r="164" spans="1:2">
      <c r="A164" s="38" t="s">
        <v>42</v>
      </c>
      <c r="B164" s="38" t="s">
        <v>158</v>
      </c>
    </row>
    <row r="165" spans="1:2">
      <c r="A165" s="38" t="s">
        <v>42</v>
      </c>
      <c r="B165" s="38" t="s">
        <v>159</v>
      </c>
    </row>
    <row r="166" spans="1:2">
      <c r="A166" s="38" t="s">
        <v>42</v>
      </c>
      <c r="B166" s="38" t="s">
        <v>160</v>
      </c>
    </row>
    <row r="167" spans="1:2">
      <c r="A167" s="38" t="s">
        <v>42</v>
      </c>
      <c r="B167" s="38" t="s">
        <v>161</v>
      </c>
    </row>
    <row r="168" spans="1:2">
      <c r="A168" s="38" t="s">
        <v>42</v>
      </c>
      <c r="B168" s="38" t="s">
        <v>162</v>
      </c>
    </row>
    <row r="169" spans="1:2">
      <c r="A169" s="38" t="s">
        <v>42</v>
      </c>
      <c r="B169" s="38" t="s">
        <v>163</v>
      </c>
    </row>
    <row r="170" spans="1:2">
      <c r="A170" s="38" t="s">
        <v>42</v>
      </c>
      <c r="B170" s="38" t="s">
        <v>164</v>
      </c>
    </row>
    <row r="171" spans="1:2">
      <c r="A171" s="38" t="s">
        <v>42</v>
      </c>
      <c r="B171" s="38" t="s">
        <v>165</v>
      </c>
    </row>
    <row r="172" spans="1:2">
      <c r="A172" s="38" t="s">
        <v>42</v>
      </c>
      <c r="B172" s="38" t="s">
        <v>166</v>
      </c>
    </row>
    <row r="173" spans="1:2">
      <c r="A173" s="38" t="s">
        <v>42</v>
      </c>
      <c r="B173" s="38" t="s">
        <v>167</v>
      </c>
    </row>
    <row r="174" spans="1:2">
      <c r="A174" s="38" t="s">
        <v>42</v>
      </c>
      <c r="B174" s="38" t="s">
        <v>168</v>
      </c>
    </row>
    <row r="175" spans="1:2">
      <c r="A175" s="38" t="s">
        <v>42</v>
      </c>
      <c r="B175" s="38" t="s">
        <v>169</v>
      </c>
    </row>
    <row r="176" spans="1:2">
      <c r="A176" s="38" t="s">
        <v>42</v>
      </c>
      <c r="B176" s="38" t="s">
        <v>170</v>
      </c>
    </row>
    <row r="177" spans="1:2">
      <c r="A177" s="38" t="s">
        <v>42</v>
      </c>
      <c r="B177" s="38" t="s">
        <v>171</v>
      </c>
    </row>
    <row r="178" spans="1:2">
      <c r="A178" s="38" t="s">
        <v>42</v>
      </c>
      <c r="B178" s="38" t="s">
        <v>172</v>
      </c>
    </row>
    <row r="179" spans="1:2">
      <c r="A179" s="38" t="s">
        <v>42</v>
      </c>
      <c r="B179" s="38" t="s">
        <v>173</v>
      </c>
    </row>
    <row r="180" spans="1:2">
      <c r="A180" s="38" t="s">
        <v>42</v>
      </c>
      <c r="B180" s="38" t="s">
        <v>174</v>
      </c>
    </row>
    <row r="181" spans="1:2">
      <c r="A181" s="38" t="s">
        <v>42</v>
      </c>
      <c r="B181" s="38" t="s">
        <v>175</v>
      </c>
    </row>
    <row r="182" spans="1:2">
      <c r="A182" s="38" t="s">
        <v>42</v>
      </c>
      <c r="B182" s="38" t="s">
        <v>176</v>
      </c>
    </row>
    <row r="183" spans="1:2">
      <c r="A183" s="38" t="s">
        <v>42</v>
      </c>
      <c r="B183" s="38" t="s">
        <v>177</v>
      </c>
    </row>
    <row r="184" spans="1:2">
      <c r="A184" s="38" t="s">
        <v>42</v>
      </c>
      <c r="B184" s="38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07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C0000"/>
  </sheetPr>
  <dimension ref="A1:C119"/>
  <sheetViews>
    <sheetView zoomScale="110" zoomScaleNormal="110" workbookViewId="0">
      <selection activeCell="F44" sqref="F43:F44"/>
    </sheetView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4" customFormat="1" ht="16.5">
      <c r="A1" s="35"/>
      <c r="C1" s="36" t="s">
        <v>791</v>
      </c>
    </row>
    <row r="2" spans="1:3" s="34" customFormat="1" ht="16.5">
      <c r="A2" s="35"/>
    </row>
    <row r="3" spans="1:3" s="34" customFormat="1" ht="16.5">
      <c r="A3" s="597" t="s">
        <v>786</v>
      </c>
      <c r="B3" s="597"/>
      <c r="C3" s="597"/>
    </row>
    <row r="4" spans="1:3" s="34" customFormat="1" ht="16.5">
      <c r="A4" s="597" t="s">
        <v>787</v>
      </c>
      <c r="B4" s="597"/>
      <c r="C4" s="597"/>
    </row>
    <row r="5" spans="1:3" s="34" customFormat="1" ht="16.5">
      <c r="A5" s="35"/>
      <c r="B5" s="35"/>
      <c r="C5" s="35"/>
    </row>
    <row r="6" spans="1:3" s="34" customFormat="1" ht="16.5">
      <c r="A6" s="598" t="s">
        <v>790</v>
      </c>
      <c r="B6" s="598"/>
      <c r="C6" s="598"/>
    </row>
    <row r="8" spans="1:3" s="16" customFormat="1" ht="23.25" customHeight="1">
      <c r="A8" s="62" t="s">
        <v>179</v>
      </c>
      <c r="B8" s="62" t="s">
        <v>180</v>
      </c>
      <c r="C8" s="62" t="s">
        <v>181</v>
      </c>
    </row>
    <row r="9" spans="1:3">
      <c r="A9" s="46" t="s">
        <v>185</v>
      </c>
      <c r="B9" s="46" t="s">
        <v>186</v>
      </c>
      <c r="C9" s="46" t="s">
        <v>187</v>
      </c>
    </row>
    <row r="10" spans="1:3">
      <c r="A10" s="46" t="s">
        <v>185</v>
      </c>
      <c r="B10" s="46" t="s">
        <v>186</v>
      </c>
      <c r="C10" s="46" t="s">
        <v>226</v>
      </c>
    </row>
    <row r="11" spans="1:3">
      <c r="A11" s="46" t="s">
        <v>185</v>
      </c>
      <c r="B11" s="46" t="s">
        <v>227</v>
      </c>
      <c r="C11" s="46" t="s">
        <v>228</v>
      </c>
    </row>
    <row r="12" spans="1:3">
      <c r="A12" s="46" t="s">
        <v>185</v>
      </c>
      <c r="B12" s="46" t="s">
        <v>227</v>
      </c>
      <c r="C12" s="46" t="s">
        <v>229</v>
      </c>
    </row>
    <row r="13" spans="1:3">
      <c r="A13" s="46" t="s">
        <v>185</v>
      </c>
      <c r="B13" s="46" t="s">
        <v>227</v>
      </c>
      <c r="C13" s="46" t="s">
        <v>230</v>
      </c>
    </row>
    <row r="14" spans="1:3">
      <c r="A14" s="46" t="s">
        <v>185</v>
      </c>
      <c r="B14" s="46" t="s">
        <v>227</v>
      </c>
      <c r="C14" s="46" t="s">
        <v>231</v>
      </c>
    </row>
    <row r="15" spans="1:3">
      <c r="A15" s="46" t="s">
        <v>185</v>
      </c>
      <c r="B15" s="46" t="s">
        <v>232</v>
      </c>
      <c r="C15" s="46" t="s">
        <v>233</v>
      </c>
    </row>
    <row r="16" spans="1:3">
      <c r="A16" s="46" t="s">
        <v>185</v>
      </c>
      <c r="B16" s="46" t="s">
        <v>232</v>
      </c>
      <c r="C16" s="46" t="s">
        <v>234</v>
      </c>
    </row>
    <row r="17" spans="1:3">
      <c r="A17" s="46" t="s">
        <v>185</v>
      </c>
      <c r="B17" s="46" t="s">
        <v>232</v>
      </c>
      <c r="C17" s="46" t="s">
        <v>235</v>
      </c>
    </row>
    <row r="18" spans="1:3">
      <c r="A18" s="46" t="s">
        <v>185</v>
      </c>
      <c r="B18" s="46" t="s">
        <v>232</v>
      </c>
      <c r="C18" s="46" t="s">
        <v>236</v>
      </c>
    </row>
    <row r="19" spans="1:3">
      <c r="A19" s="46" t="s">
        <v>185</v>
      </c>
      <c r="B19" s="46" t="s">
        <v>232</v>
      </c>
      <c r="C19" s="46" t="s">
        <v>237</v>
      </c>
    </row>
    <row r="20" spans="1:3">
      <c r="A20" s="46" t="s">
        <v>185</v>
      </c>
      <c r="B20" s="46" t="s">
        <v>232</v>
      </c>
      <c r="C20" s="46" t="s">
        <v>238</v>
      </c>
    </row>
    <row r="21" spans="1:3">
      <c r="A21" s="46" t="s">
        <v>185</v>
      </c>
      <c r="B21" s="46" t="s">
        <v>232</v>
      </c>
      <c r="C21" s="46" t="s">
        <v>239</v>
      </c>
    </row>
    <row r="22" spans="1:3">
      <c r="A22" s="46" t="s">
        <v>185</v>
      </c>
      <c r="B22" s="46" t="s">
        <v>232</v>
      </c>
      <c r="C22" s="46" t="s">
        <v>240</v>
      </c>
    </row>
    <row r="23" spans="1:3">
      <c r="A23" s="46" t="s">
        <v>185</v>
      </c>
      <c r="B23" s="46" t="s">
        <v>232</v>
      </c>
      <c r="C23" s="46" t="s">
        <v>241</v>
      </c>
    </row>
    <row r="24" spans="1:3">
      <c r="A24" s="46" t="s">
        <v>185</v>
      </c>
      <c r="B24" s="46" t="s">
        <v>242</v>
      </c>
      <c r="C24" s="46" t="s">
        <v>243</v>
      </c>
    </row>
    <row r="25" spans="1:3">
      <c r="A25" s="46" t="s">
        <v>185</v>
      </c>
      <c r="B25" s="46" t="s">
        <v>244</v>
      </c>
      <c r="C25" s="46" t="s">
        <v>245</v>
      </c>
    </row>
    <row r="26" spans="1:3">
      <c r="A26" s="46" t="s">
        <v>185</v>
      </c>
      <c r="B26" s="46" t="s">
        <v>244</v>
      </c>
      <c r="C26" s="46" t="s">
        <v>246</v>
      </c>
    </row>
    <row r="27" spans="1:3">
      <c r="A27" s="46" t="s">
        <v>185</v>
      </c>
      <c r="B27" s="46" t="s">
        <v>247</v>
      </c>
      <c r="C27" s="46" t="s">
        <v>248</v>
      </c>
    </row>
    <row r="28" spans="1:3">
      <c r="A28" s="46" t="s">
        <v>185</v>
      </c>
      <c r="B28" s="46" t="s">
        <v>247</v>
      </c>
      <c r="C28" s="46" t="s">
        <v>249</v>
      </c>
    </row>
    <row r="29" spans="1:3">
      <c r="A29" s="46" t="s">
        <v>185</v>
      </c>
      <c r="B29" s="46" t="s">
        <v>247</v>
      </c>
      <c r="C29" s="46" t="s">
        <v>250</v>
      </c>
    </row>
    <row r="30" spans="1:3">
      <c r="A30" s="46" t="s">
        <v>185</v>
      </c>
      <c r="B30" s="47" t="s">
        <v>251</v>
      </c>
      <c r="C30" s="46" t="s">
        <v>252</v>
      </c>
    </row>
    <row r="31" spans="1:3">
      <c r="A31" s="46" t="s">
        <v>185</v>
      </c>
      <c r="B31" s="47" t="s">
        <v>251</v>
      </c>
      <c r="C31" s="46" t="s">
        <v>253</v>
      </c>
    </row>
    <row r="32" spans="1:3">
      <c r="A32" s="46" t="s">
        <v>185</v>
      </c>
      <c r="B32" s="47" t="s">
        <v>251</v>
      </c>
      <c r="C32" s="46" t="s">
        <v>254</v>
      </c>
    </row>
    <row r="33" spans="1:3">
      <c r="A33" s="46" t="s">
        <v>185</v>
      </c>
      <c r="B33" s="47" t="s">
        <v>251</v>
      </c>
      <c r="C33" s="46" t="s">
        <v>255</v>
      </c>
    </row>
    <row r="34" spans="1:3">
      <c r="A34" s="46" t="s">
        <v>185</v>
      </c>
      <c r="B34" s="46" t="s">
        <v>256</v>
      </c>
      <c r="C34" s="46" t="s">
        <v>257</v>
      </c>
    </row>
    <row r="35" spans="1:3">
      <c r="A35" s="46" t="s">
        <v>185</v>
      </c>
      <c r="B35" s="46" t="s">
        <v>256</v>
      </c>
      <c r="C35" s="46" t="s">
        <v>258</v>
      </c>
    </row>
    <row r="36" spans="1:3">
      <c r="A36" s="46" t="s">
        <v>185</v>
      </c>
      <c r="B36" s="46" t="s">
        <v>256</v>
      </c>
      <c r="C36" s="46" t="s">
        <v>259</v>
      </c>
    </row>
    <row r="37" spans="1:3">
      <c r="A37" s="46" t="s">
        <v>185</v>
      </c>
      <c r="B37" s="46" t="s">
        <v>256</v>
      </c>
      <c r="C37" s="46" t="s">
        <v>260</v>
      </c>
    </row>
    <row r="38" spans="1:3">
      <c r="A38" s="46" t="s">
        <v>185</v>
      </c>
      <c r="B38" s="46" t="s">
        <v>256</v>
      </c>
      <c r="C38" s="46" t="s">
        <v>261</v>
      </c>
    </row>
    <row r="39" spans="1:3">
      <c r="A39" s="46" t="s">
        <v>262</v>
      </c>
      <c r="B39" s="46" t="s">
        <v>263</v>
      </c>
      <c r="C39" s="46" t="s">
        <v>264</v>
      </c>
    </row>
    <row r="40" spans="1:3">
      <c r="A40" s="46" t="s">
        <v>262</v>
      </c>
      <c r="B40" s="46" t="s">
        <v>263</v>
      </c>
      <c r="C40" s="46" t="s">
        <v>265</v>
      </c>
    </row>
    <row r="41" spans="1:3">
      <c r="A41" s="46" t="s">
        <v>262</v>
      </c>
      <c r="B41" s="46" t="s">
        <v>263</v>
      </c>
      <c r="C41" s="46" t="s">
        <v>266</v>
      </c>
    </row>
    <row r="42" spans="1:3">
      <c r="A42" s="46" t="s">
        <v>262</v>
      </c>
      <c r="B42" s="46" t="s">
        <v>263</v>
      </c>
      <c r="C42" s="46" t="s">
        <v>267</v>
      </c>
    </row>
    <row r="43" spans="1:3">
      <c r="A43" s="46" t="s">
        <v>262</v>
      </c>
      <c r="B43" s="46" t="s">
        <v>263</v>
      </c>
      <c r="C43" s="46" t="s">
        <v>268</v>
      </c>
    </row>
    <row r="44" spans="1:3">
      <c r="A44" s="46" t="s">
        <v>262</v>
      </c>
      <c r="B44" s="46" t="s">
        <v>263</v>
      </c>
      <c r="C44" s="46" t="s">
        <v>269</v>
      </c>
    </row>
    <row r="45" spans="1:3">
      <c r="A45" s="46" t="s">
        <v>262</v>
      </c>
      <c r="B45" s="46" t="s">
        <v>270</v>
      </c>
      <c r="C45" s="46" t="s">
        <v>271</v>
      </c>
    </row>
    <row r="46" spans="1:3">
      <c r="A46" s="46" t="s">
        <v>262</v>
      </c>
      <c r="B46" s="46" t="s">
        <v>270</v>
      </c>
      <c r="C46" s="46" t="s">
        <v>272</v>
      </c>
    </row>
    <row r="47" spans="1:3">
      <c r="A47" s="46" t="s">
        <v>262</v>
      </c>
      <c r="B47" s="46" t="s">
        <v>270</v>
      </c>
      <c r="C47" s="46" t="s">
        <v>273</v>
      </c>
    </row>
    <row r="48" spans="1:3">
      <c r="A48" s="46" t="s">
        <v>262</v>
      </c>
      <c r="B48" s="46" t="s">
        <v>270</v>
      </c>
      <c r="C48" s="46" t="s">
        <v>274</v>
      </c>
    </row>
    <row r="49" spans="1:3">
      <c r="A49" s="46" t="s">
        <v>262</v>
      </c>
      <c r="B49" s="46" t="s">
        <v>270</v>
      </c>
      <c r="C49" s="46" t="s">
        <v>275</v>
      </c>
    </row>
    <row r="50" spans="1:3">
      <c r="A50" s="46" t="s">
        <v>262</v>
      </c>
      <c r="B50" s="46" t="s">
        <v>270</v>
      </c>
      <c r="C50" s="46" t="s">
        <v>276</v>
      </c>
    </row>
    <row r="51" spans="1:3">
      <c r="A51" s="46" t="s">
        <v>262</v>
      </c>
      <c r="B51" s="46" t="s">
        <v>270</v>
      </c>
      <c r="C51" s="46" t="s">
        <v>277</v>
      </c>
    </row>
    <row r="52" spans="1:3">
      <c r="A52" s="46" t="s">
        <v>262</v>
      </c>
      <c r="B52" s="46" t="s">
        <v>278</v>
      </c>
      <c r="C52" s="46" t="s">
        <v>279</v>
      </c>
    </row>
    <row r="53" spans="1:3">
      <c r="A53" s="46" t="s">
        <v>262</v>
      </c>
      <c r="B53" s="46" t="s">
        <v>278</v>
      </c>
      <c r="C53" s="46" t="s">
        <v>280</v>
      </c>
    </row>
    <row r="54" spans="1:3">
      <c r="A54" s="46" t="s">
        <v>262</v>
      </c>
      <c r="B54" s="46" t="s">
        <v>278</v>
      </c>
      <c r="C54" s="46" t="s">
        <v>281</v>
      </c>
    </row>
    <row r="55" spans="1:3">
      <c r="A55" s="46" t="s">
        <v>262</v>
      </c>
      <c r="B55" s="46" t="s">
        <v>278</v>
      </c>
      <c r="C55" s="46" t="s">
        <v>282</v>
      </c>
    </row>
    <row r="56" spans="1:3">
      <c r="A56" s="46" t="s">
        <v>262</v>
      </c>
      <c r="B56" s="46" t="s">
        <v>278</v>
      </c>
      <c r="C56" s="46" t="s">
        <v>283</v>
      </c>
    </row>
    <row r="57" spans="1:3" ht="26.25">
      <c r="A57" s="46" t="s">
        <v>262</v>
      </c>
      <c r="B57" s="47" t="s">
        <v>284</v>
      </c>
      <c r="C57" s="46" t="s">
        <v>285</v>
      </c>
    </row>
    <row r="58" spans="1:3" ht="26.25">
      <c r="A58" s="46" t="s">
        <v>262</v>
      </c>
      <c r="B58" s="47" t="s">
        <v>284</v>
      </c>
      <c r="C58" s="46" t="s">
        <v>286</v>
      </c>
    </row>
    <row r="59" spans="1:3" ht="26.25">
      <c r="A59" s="46" t="s">
        <v>262</v>
      </c>
      <c r="B59" s="47" t="s">
        <v>284</v>
      </c>
      <c r="C59" s="46" t="s">
        <v>287</v>
      </c>
    </row>
    <row r="60" spans="1:3" ht="26.25">
      <c r="A60" s="46" t="s">
        <v>262</v>
      </c>
      <c r="B60" s="47" t="s">
        <v>284</v>
      </c>
      <c r="C60" s="46" t="s">
        <v>288</v>
      </c>
    </row>
    <row r="61" spans="1:3">
      <c r="A61" s="46" t="s">
        <v>262</v>
      </c>
      <c r="B61" s="46" t="s">
        <v>289</v>
      </c>
      <c r="C61" s="46" t="s">
        <v>290</v>
      </c>
    </row>
    <row r="62" spans="1:3">
      <c r="A62" s="46" t="s">
        <v>262</v>
      </c>
      <c r="B62" s="46" t="s">
        <v>289</v>
      </c>
      <c r="C62" s="46" t="s">
        <v>291</v>
      </c>
    </row>
    <row r="63" spans="1:3">
      <c r="A63" s="46" t="s">
        <v>262</v>
      </c>
      <c r="B63" s="46" t="s">
        <v>289</v>
      </c>
      <c r="C63" s="46" t="s">
        <v>292</v>
      </c>
    </row>
    <row r="64" spans="1:3">
      <c r="A64" s="46" t="s">
        <v>262</v>
      </c>
      <c r="B64" s="46" t="s">
        <v>289</v>
      </c>
      <c r="C64" s="46" t="s">
        <v>293</v>
      </c>
    </row>
    <row r="65" spans="1:3">
      <c r="A65" s="46" t="s">
        <v>262</v>
      </c>
      <c r="B65" s="46" t="s">
        <v>289</v>
      </c>
      <c r="C65" s="46" t="s">
        <v>294</v>
      </c>
    </row>
    <row r="66" spans="1:3">
      <c r="A66" s="46" t="s">
        <v>262</v>
      </c>
      <c r="B66" s="46" t="s">
        <v>289</v>
      </c>
      <c r="C66" s="46" t="s">
        <v>295</v>
      </c>
    </row>
    <row r="67" spans="1:3">
      <c r="A67" s="46" t="s">
        <v>262</v>
      </c>
      <c r="B67" s="46" t="s">
        <v>296</v>
      </c>
      <c r="C67" s="46" t="s">
        <v>297</v>
      </c>
    </row>
    <row r="68" spans="1:3">
      <c r="A68" s="46" t="s">
        <v>262</v>
      </c>
      <c r="B68" s="46" t="s">
        <v>296</v>
      </c>
      <c r="C68" s="46" t="s">
        <v>298</v>
      </c>
    </row>
    <row r="69" spans="1:3">
      <c r="A69" s="46" t="s">
        <v>262</v>
      </c>
      <c r="B69" s="46" t="s">
        <v>296</v>
      </c>
      <c r="C69" s="46" t="s">
        <v>299</v>
      </c>
    </row>
    <row r="70" spans="1:3">
      <c r="A70" s="46" t="s">
        <v>262</v>
      </c>
      <c r="B70" s="46" t="s">
        <v>296</v>
      </c>
      <c r="C70" s="46" t="s">
        <v>300</v>
      </c>
    </row>
    <row r="71" spans="1:3">
      <c r="A71" s="46" t="s">
        <v>262</v>
      </c>
      <c r="B71" s="46" t="s">
        <v>296</v>
      </c>
      <c r="C71" s="46" t="s">
        <v>301</v>
      </c>
    </row>
    <row r="72" spans="1:3">
      <c r="A72" s="46" t="s">
        <v>262</v>
      </c>
      <c r="B72" s="46" t="s">
        <v>296</v>
      </c>
      <c r="C72" s="46" t="s">
        <v>302</v>
      </c>
    </row>
    <row r="73" spans="1:3">
      <c r="A73" s="46" t="s">
        <v>262</v>
      </c>
      <c r="B73" s="46" t="s">
        <v>296</v>
      </c>
      <c r="C73" s="46" t="s">
        <v>303</v>
      </c>
    </row>
    <row r="74" spans="1:3">
      <c r="A74" s="46" t="s">
        <v>262</v>
      </c>
      <c r="B74" s="46" t="s">
        <v>296</v>
      </c>
      <c r="C74" s="46" t="s">
        <v>304</v>
      </c>
    </row>
    <row r="75" spans="1:3">
      <c r="A75" s="46" t="s">
        <v>262</v>
      </c>
      <c r="B75" s="46" t="s">
        <v>296</v>
      </c>
      <c r="C75" s="46" t="s">
        <v>305</v>
      </c>
    </row>
    <row r="76" spans="1:3">
      <c r="A76" s="46" t="s">
        <v>262</v>
      </c>
      <c r="B76" s="46" t="s">
        <v>306</v>
      </c>
      <c r="C76" s="46" t="s">
        <v>307</v>
      </c>
    </row>
    <row r="77" spans="1:3" ht="26.25">
      <c r="A77" s="46" t="s">
        <v>308</v>
      </c>
      <c r="B77" s="47" t="s">
        <v>309</v>
      </c>
      <c r="C77" s="46" t="s">
        <v>310</v>
      </c>
    </row>
    <row r="78" spans="1:3" ht="26.25">
      <c r="A78" s="46" t="s">
        <v>308</v>
      </c>
      <c r="B78" s="47" t="s">
        <v>309</v>
      </c>
      <c r="C78" s="46" t="s">
        <v>311</v>
      </c>
    </row>
    <row r="79" spans="1:3">
      <c r="A79" s="46" t="s">
        <v>308</v>
      </c>
      <c r="B79" s="46" t="s">
        <v>312</v>
      </c>
      <c r="C79" s="46" t="s">
        <v>313</v>
      </c>
    </row>
    <row r="80" spans="1:3">
      <c r="A80" s="46" t="s">
        <v>308</v>
      </c>
      <c r="B80" s="46" t="s">
        <v>312</v>
      </c>
      <c r="C80" s="46" t="s">
        <v>314</v>
      </c>
    </row>
    <row r="81" spans="1:3">
      <c r="A81" s="46" t="s">
        <v>308</v>
      </c>
      <c r="B81" s="46" t="s">
        <v>312</v>
      </c>
      <c r="C81" s="46" t="s">
        <v>315</v>
      </c>
    </row>
    <row r="82" spans="1:3">
      <c r="A82" s="46" t="s">
        <v>308</v>
      </c>
      <c r="B82" s="46" t="s">
        <v>312</v>
      </c>
      <c r="C82" s="46" t="s">
        <v>316</v>
      </c>
    </row>
    <row r="83" spans="1:3">
      <c r="A83" s="46" t="s">
        <v>308</v>
      </c>
      <c r="B83" s="46" t="s">
        <v>312</v>
      </c>
      <c r="C83" s="46" t="s">
        <v>317</v>
      </c>
    </row>
    <row r="84" spans="1:3">
      <c r="A84" s="46" t="s">
        <v>308</v>
      </c>
      <c r="B84" s="46" t="s">
        <v>312</v>
      </c>
      <c r="C84" s="46" t="s">
        <v>318</v>
      </c>
    </row>
    <row r="85" spans="1:3">
      <c r="A85" s="46" t="s">
        <v>308</v>
      </c>
      <c r="B85" s="46" t="s">
        <v>319</v>
      </c>
      <c r="C85" s="46" t="s">
        <v>320</v>
      </c>
    </row>
    <row r="86" spans="1:3">
      <c r="A86" s="46" t="s">
        <v>308</v>
      </c>
      <c r="B86" s="46" t="s">
        <v>319</v>
      </c>
      <c r="C86" s="46" t="s">
        <v>321</v>
      </c>
    </row>
    <row r="87" spans="1:3">
      <c r="A87" s="46" t="s">
        <v>308</v>
      </c>
      <c r="B87" s="46" t="s">
        <v>319</v>
      </c>
      <c r="C87" s="46" t="s">
        <v>322</v>
      </c>
    </row>
    <row r="88" spans="1:3">
      <c r="A88" s="46" t="s">
        <v>308</v>
      </c>
      <c r="B88" s="46" t="s">
        <v>319</v>
      </c>
      <c r="C88" s="46" t="s">
        <v>323</v>
      </c>
    </row>
    <row r="89" spans="1:3">
      <c r="A89" s="46" t="s">
        <v>308</v>
      </c>
      <c r="B89" s="46" t="s">
        <v>319</v>
      </c>
      <c r="C89" s="46" t="s">
        <v>324</v>
      </c>
    </row>
    <row r="90" spans="1:3">
      <c r="A90" s="46" t="s">
        <v>308</v>
      </c>
      <c r="B90" s="46" t="s">
        <v>319</v>
      </c>
      <c r="C90" s="46" t="s">
        <v>325</v>
      </c>
    </row>
    <row r="91" spans="1:3">
      <c r="A91" s="46" t="s">
        <v>308</v>
      </c>
      <c r="B91" s="46" t="s">
        <v>326</v>
      </c>
      <c r="C91" s="46" t="s">
        <v>327</v>
      </c>
    </row>
    <row r="92" spans="1:3">
      <c r="A92" s="46" t="s">
        <v>308</v>
      </c>
      <c r="B92" s="46" t="s">
        <v>326</v>
      </c>
      <c r="C92" s="46" t="s">
        <v>328</v>
      </c>
    </row>
    <row r="93" spans="1:3">
      <c r="A93" s="46" t="s">
        <v>308</v>
      </c>
      <c r="B93" s="46" t="s">
        <v>326</v>
      </c>
      <c r="C93" s="46" t="s">
        <v>329</v>
      </c>
    </row>
    <row r="94" spans="1:3">
      <c r="A94" s="46" t="s">
        <v>308</v>
      </c>
      <c r="B94" s="46" t="s">
        <v>330</v>
      </c>
      <c r="C94" s="46" t="s">
        <v>331</v>
      </c>
    </row>
    <row r="95" spans="1:3">
      <c r="A95" s="46" t="s">
        <v>308</v>
      </c>
      <c r="B95" s="46" t="s">
        <v>330</v>
      </c>
      <c r="C95" s="46" t="s">
        <v>332</v>
      </c>
    </row>
    <row r="96" spans="1:3">
      <c r="A96" s="46" t="s">
        <v>308</v>
      </c>
      <c r="B96" s="46" t="s">
        <v>330</v>
      </c>
      <c r="C96" s="46" t="s">
        <v>333</v>
      </c>
    </row>
    <row r="97" spans="1:3">
      <c r="A97" s="46" t="s">
        <v>308</v>
      </c>
      <c r="B97" s="46" t="s">
        <v>330</v>
      </c>
      <c r="C97" s="46" t="s">
        <v>334</v>
      </c>
    </row>
    <row r="98" spans="1:3">
      <c r="A98" s="46" t="s">
        <v>308</v>
      </c>
      <c r="B98" s="46" t="s">
        <v>330</v>
      </c>
      <c r="C98" s="46" t="s">
        <v>335</v>
      </c>
    </row>
    <row r="99" spans="1:3">
      <c r="A99" s="46" t="s">
        <v>308</v>
      </c>
      <c r="B99" s="46" t="s">
        <v>330</v>
      </c>
      <c r="C99" s="46" t="s">
        <v>336</v>
      </c>
    </row>
    <row r="100" spans="1:3">
      <c r="A100" s="46" t="s">
        <v>308</v>
      </c>
      <c r="B100" s="46" t="s">
        <v>337</v>
      </c>
      <c r="C100" s="46" t="s">
        <v>338</v>
      </c>
    </row>
    <row r="101" spans="1:3">
      <c r="A101" s="46" t="s">
        <v>308</v>
      </c>
      <c r="B101" s="46" t="s">
        <v>339</v>
      </c>
      <c r="C101" s="46" t="s">
        <v>340</v>
      </c>
    </row>
    <row r="102" spans="1:3">
      <c r="A102" s="46" t="s">
        <v>308</v>
      </c>
      <c r="B102" s="46" t="s">
        <v>339</v>
      </c>
      <c r="C102" s="46" t="s">
        <v>341</v>
      </c>
    </row>
    <row r="103" spans="1:3">
      <c r="A103" s="46" t="s">
        <v>308</v>
      </c>
      <c r="B103" s="46" t="s">
        <v>342</v>
      </c>
      <c r="C103" s="46" t="s">
        <v>343</v>
      </c>
    </row>
    <row r="104" spans="1:3">
      <c r="A104" s="46" t="s">
        <v>308</v>
      </c>
      <c r="B104" s="46" t="s">
        <v>342</v>
      </c>
      <c r="C104" s="46" t="s">
        <v>344</v>
      </c>
    </row>
    <row r="105" spans="1:3">
      <c r="A105" s="46" t="s">
        <v>308</v>
      </c>
      <c r="B105" s="46" t="s">
        <v>342</v>
      </c>
      <c r="C105" s="46" t="s">
        <v>345</v>
      </c>
    </row>
    <row r="106" spans="1:3">
      <c r="A106" s="46" t="s">
        <v>308</v>
      </c>
      <c r="B106" s="46" t="s">
        <v>342</v>
      </c>
      <c r="C106" s="46" t="s">
        <v>346</v>
      </c>
    </row>
    <row r="107" spans="1:3">
      <c r="A107" s="46" t="s">
        <v>308</v>
      </c>
      <c r="B107" s="47" t="s">
        <v>347</v>
      </c>
      <c r="C107" s="46" t="s">
        <v>348</v>
      </c>
    </row>
    <row r="108" spans="1:3">
      <c r="A108" s="46" t="s">
        <v>308</v>
      </c>
      <c r="B108" s="47" t="s">
        <v>347</v>
      </c>
      <c r="C108" s="46" t="s">
        <v>349</v>
      </c>
    </row>
    <row r="109" spans="1:3">
      <c r="A109" s="46" t="s">
        <v>308</v>
      </c>
      <c r="B109" s="47" t="s">
        <v>347</v>
      </c>
      <c r="C109" s="46" t="s">
        <v>350</v>
      </c>
    </row>
    <row r="110" spans="1:3" ht="26.25">
      <c r="A110" s="47" t="s">
        <v>351</v>
      </c>
      <c r="B110" s="47" t="s">
        <v>352</v>
      </c>
      <c r="C110" s="46" t="s">
        <v>353</v>
      </c>
    </row>
    <row r="111" spans="1:3" ht="26.25">
      <c r="A111" s="47" t="s">
        <v>351</v>
      </c>
      <c r="B111" s="47" t="s">
        <v>352</v>
      </c>
      <c r="C111" s="46" t="s">
        <v>354</v>
      </c>
    </row>
    <row r="112" spans="1:3" ht="26.25">
      <c r="A112" s="47" t="s">
        <v>351</v>
      </c>
      <c r="B112" s="47" t="s">
        <v>355</v>
      </c>
      <c r="C112" s="46" t="s">
        <v>356</v>
      </c>
    </row>
    <row r="113" spans="1:3" ht="26.25">
      <c r="A113" s="47" t="s">
        <v>351</v>
      </c>
      <c r="B113" s="47" t="s">
        <v>355</v>
      </c>
      <c r="C113" s="46" t="s">
        <v>357</v>
      </c>
    </row>
    <row r="114" spans="1:3" ht="26.25">
      <c r="A114" s="47" t="s">
        <v>351</v>
      </c>
      <c r="B114" s="47" t="s">
        <v>355</v>
      </c>
      <c r="C114" s="46" t="s">
        <v>358</v>
      </c>
    </row>
    <row r="115" spans="1:3" ht="26.25">
      <c r="A115" s="47" t="s">
        <v>351</v>
      </c>
      <c r="B115" s="46" t="s">
        <v>359</v>
      </c>
      <c r="C115" s="46" t="s">
        <v>360</v>
      </c>
    </row>
    <row r="116" spans="1:3" ht="26.25">
      <c r="A116" s="47" t="s">
        <v>351</v>
      </c>
      <c r="B116" s="46" t="s">
        <v>359</v>
      </c>
      <c r="C116" s="46" t="s">
        <v>361</v>
      </c>
    </row>
    <row r="117" spans="1:3" ht="26.25">
      <c r="A117" s="47" t="s">
        <v>351</v>
      </c>
      <c r="B117" s="46" t="s">
        <v>359</v>
      </c>
      <c r="C117" s="46" t="s">
        <v>362</v>
      </c>
    </row>
    <row r="118" spans="1:3" ht="26.25">
      <c r="A118" s="47" t="s">
        <v>351</v>
      </c>
      <c r="B118" s="46" t="s">
        <v>359</v>
      </c>
      <c r="C118" s="46" t="s">
        <v>363</v>
      </c>
    </row>
    <row r="119" spans="1:3" ht="26.25">
      <c r="A119" s="47" t="s">
        <v>351</v>
      </c>
      <c r="B119" s="47" t="s">
        <v>364</v>
      </c>
      <c r="C119" s="46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C0000"/>
  </sheetPr>
  <dimension ref="A1:C38"/>
  <sheetViews>
    <sheetView workbookViewId="0">
      <selection activeCell="A20" sqref="A20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4" customFormat="1" ht="16.5">
      <c r="A1" s="35"/>
      <c r="B1" s="36" t="s">
        <v>793</v>
      </c>
    </row>
    <row r="2" spans="1:3" s="34" customFormat="1" ht="16.5">
      <c r="A2" s="35"/>
    </row>
    <row r="3" spans="1:3" s="34" customFormat="1" ht="16.5">
      <c r="A3" s="597" t="s">
        <v>786</v>
      </c>
      <c r="B3" s="597"/>
      <c r="C3" s="41"/>
    </row>
    <row r="4" spans="1:3" s="34" customFormat="1" ht="16.5">
      <c r="A4" s="597" t="s">
        <v>787</v>
      </c>
      <c r="B4" s="597"/>
      <c r="C4" s="41"/>
    </row>
    <row r="5" spans="1:3" s="34" customFormat="1" ht="16.5">
      <c r="A5" s="35"/>
      <c r="B5" s="35"/>
      <c r="C5" s="35"/>
    </row>
    <row r="6" spans="1:3" s="34" customFormat="1" ht="16.5">
      <c r="A6" s="598" t="s">
        <v>792</v>
      </c>
      <c r="B6" s="598"/>
      <c r="C6" s="42"/>
    </row>
    <row r="8" spans="1:3">
      <c r="A8" s="64" t="s">
        <v>191</v>
      </c>
      <c r="B8" s="64" t="s">
        <v>190</v>
      </c>
    </row>
    <row r="9" spans="1:3">
      <c r="A9" s="4" t="s">
        <v>794</v>
      </c>
      <c r="B9" s="5"/>
    </row>
    <row r="10" spans="1:3">
      <c r="A10" s="44" t="s">
        <v>801</v>
      </c>
      <c r="B10" s="5"/>
    </row>
    <row r="11" spans="1:3">
      <c r="A11" s="55" t="s">
        <v>197</v>
      </c>
      <c r="B11" s="56" t="s">
        <v>196</v>
      </c>
    </row>
    <row r="12" spans="1:3">
      <c r="A12" s="45" t="s">
        <v>199</v>
      </c>
      <c r="B12" s="5" t="s">
        <v>198</v>
      </c>
    </row>
    <row r="13" spans="1:3">
      <c r="A13" s="44" t="s">
        <v>802</v>
      </c>
      <c r="B13" s="5"/>
    </row>
    <row r="14" spans="1:3">
      <c r="A14" s="45" t="s">
        <v>193</v>
      </c>
      <c r="B14" s="5" t="s">
        <v>192</v>
      </c>
    </row>
    <row r="15" spans="1:3">
      <c r="A15" s="45" t="s">
        <v>216</v>
      </c>
      <c r="B15" s="5" t="s">
        <v>215</v>
      </c>
    </row>
    <row r="16" spans="1:3">
      <c r="A16" s="45" t="s">
        <v>201</v>
      </c>
      <c r="B16" s="5" t="s">
        <v>200</v>
      </c>
    </row>
    <row r="17" spans="1:2">
      <c r="A17" s="45" t="s">
        <v>210</v>
      </c>
      <c r="B17" s="5" t="s">
        <v>209</v>
      </c>
    </row>
    <row r="18" spans="1:2">
      <c r="A18" s="45" t="s">
        <v>204</v>
      </c>
      <c r="B18" s="5" t="s">
        <v>189</v>
      </c>
    </row>
    <row r="19" spans="1:2">
      <c r="A19" s="45" t="s">
        <v>373</v>
      </c>
      <c r="B19" s="5" t="s">
        <v>213</v>
      </c>
    </row>
    <row r="20" spans="1:2">
      <c r="A20" s="45" t="s">
        <v>203</v>
      </c>
      <c r="B20" s="5" t="s">
        <v>202</v>
      </c>
    </row>
    <row r="21" spans="1:2">
      <c r="A21" s="55" t="s">
        <v>195</v>
      </c>
      <c r="B21" s="56" t="s">
        <v>194</v>
      </c>
    </row>
    <row r="22" spans="1:2">
      <c r="A22" s="44" t="s">
        <v>803</v>
      </c>
      <c r="B22" s="5"/>
    </row>
    <row r="23" spans="1:2">
      <c r="A23" s="45" t="s">
        <v>206</v>
      </c>
      <c r="B23" s="5" t="s">
        <v>205</v>
      </c>
    </row>
    <row r="24" spans="1:2">
      <c r="A24" s="55" t="s">
        <v>208</v>
      </c>
      <c r="B24" s="56" t="s">
        <v>207</v>
      </c>
    </row>
    <row r="25" spans="1:2">
      <c r="A25" s="45" t="s">
        <v>220</v>
      </c>
      <c r="B25" s="5" t="s">
        <v>219</v>
      </c>
    </row>
    <row r="26" spans="1:2">
      <c r="A26" s="44" t="s">
        <v>804</v>
      </c>
      <c r="B26" s="5"/>
    </row>
    <row r="27" spans="1:2">
      <c r="A27" s="45" t="s">
        <v>374</v>
      </c>
      <c r="B27" s="5" t="s">
        <v>223</v>
      </c>
    </row>
    <row r="28" spans="1:2">
      <c r="A28" s="45" t="s">
        <v>222</v>
      </c>
      <c r="B28" s="5" t="s">
        <v>221</v>
      </c>
    </row>
    <row r="29" spans="1:2">
      <c r="A29" s="44" t="s">
        <v>805</v>
      </c>
      <c r="B29" s="5"/>
    </row>
    <row r="30" spans="1:2">
      <c r="A30" s="45" t="s">
        <v>212</v>
      </c>
      <c r="B30" s="5" t="s">
        <v>211</v>
      </c>
    </row>
    <row r="31" spans="1:2">
      <c r="A31" s="45" t="s">
        <v>218</v>
      </c>
      <c r="B31" s="5" t="s">
        <v>217</v>
      </c>
    </row>
    <row r="32" spans="1:2">
      <c r="A32" s="45" t="s">
        <v>225</v>
      </c>
      <c r="B32" s="5" t="s">
        <v>224</v>
      </c>
    </row>
    <row r="33" spans="1:2">
      <c r="A33" s="45" t="s">
        <v>375</v>
      </c>
      <c r="B33" s="5" t="s">
        <v>372</v>
      </c>
    </row>
    <row r="34" spans="1:2">
      <c r="A34" s="44" t="s">
        <v>806</v>
      </c>
      <c r="B34" s="5"/>
    </row>
    <row r="35" spans="1:2">
      <c r="A35" s="45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D0505"/>
  </sheetPr>
  <dimension ref="A1:C23"/>
  <sheetViews>
    <sheetView zoomScaleNormal="100" zoomScalePageLayoutView="150" workbookViewId="0">
      <selection activeCell="D24" sqref="D24"/>
    </sheetView>
  </sheetViews>
  <sheetFormatPr baseColWidth="10" defaultColWidth="8.85546875" defaultRowHeight="30.75" customHeight="1"/>
  <cols>
    <col min="1" max="1" width="8.85546875" style="6"/>
    <col min="2" max="2" width="55.140625" style="28" bestFit="1" customWidth="1"/>
    <col min="3" max="16384" width="8.85546875" style="3"/>
  </cols>
  <sheetData>
    <row r="1" spans="1:3" s="34" customFormat="1" ht="16.5">
      <c r="A1" s="35"/>
      <c r="B1" s="36" t="s">
        <v>813</v>
      </c>
    </row>
    <row r="2" spans="1:3" s="34" customFormat="1" ht="16.5">
      <c r="A2" s="35"/>
    </row>
    <row r="3" spans="1:3" s="34" customFormat="1" ht="16.5">
      <c r="A3" s="597" t="s">
        <v>786</v>
      </c>
      <c r="B3" s="597"/>
      <c r="C3" s="41"/>
    </row>
    <row r="4" spans="1:3" s="34" customFormat="1" ht="16.5">
      <c r="A4" s="597" t="s">
        <v>787</v>
      </c>
      <c r="B4" s="597"/>
      <c r="C4" s="41"/>
    </row>
    <row r="5" spans="1:3" s="34" customFormat="1" ht="16.5">
      <c r="A5" s="35"/>
      <c r="B5" s="35"/>
      <c r="C5" s="35"/>
    </row>
    <row r="6" spans="1:3" s="34" customFormat="1" ht="16.5">
      <c r="A6" s="598" t="s">
        <v>812</v>
      </c>
      <c r="B6" s="598"/>
      <c r="C6" s="42"/>
    </row>
    <row r="7" spans="1:3" s="34" customFormat="1" ht="16.5">
      <c r="A7" s="43"/>
      <c r="B7" s="43"/>
      <c r="C7" s="42"/>
    </row>
    <row r="8" spans="1:3" s="8" customFormat="1" ht="30.75" customHeight="1">
      <c r="A8" s="65" t="s">
        <v>190</v>
      </c>
      <c r="B8" s="66" t="s">
        <v>377</v>
      </c>
    </row>
    <row r="9" spans="1:3" ht="30.75" customHeight="1">
      <c r="A9" s="29">
        <v>1</v>
      </c>
      <c r="B9" s="31" t="s">
        <v>778</v>
      </c>
    </row>
    <row r="10" spans="1:3" ht="30.75" customHeight="1">
      <c r="A10" s="30" t="s">
        <v>767</v>
      </c>
      <c r="B10" s="32" t="s">
        <v>366</v>
      </c>
    </row>
    <row r="11" spans="1:3" ht="30.75" customHeight="1">
      <c r="A11" s="30" t="s">
        <v>768</v>
      </c>
      <c r="B11" s="32" t="s">
        <v>367</v>
      </c>
    </row>
    <row r="12" spans="1:3" ht="30.75" customHeight="1">
      <c r="A12" s="30" t="s">
        <v>769</v>
      </c>
      <c r="B12" s="32" t="s">
        <v>368</v>
      </c>
    </row>
    <row r="13" spans="1:3" ht="30.75" customHeight="1">
      <c r="A13" s="30" t="s">
        <v>770</v>
      </c>
      <c r="B13" s="32" t="s">
        <v>369</v>
      </c>
    </row>
    <row r="14" spans="1:3" ht="30.75" customHeight="1">
      <c r="A14" s="30" t="s">
        <v>771</v>
      </c>
      <c r="B14" s="32" t="s">
        <v>370</v>
      </c>
    </row>
    <row r="15" spans="1:3" ht="30.75" customHeight="1">
      <c r="A15" s="30" t="s">
        <v>772</v>
      </c>
      <c r="B15" s="32" t="s">
        <v>371</v>
      </c>
    </row>
    <row r="16" spans="1:3" ht="30.75" customHeight="1">
      <c r="A16" s="30" t="s">
        <v>773</v>
      </c>
      <c r="B16" s="32" t="s">
        <v>779</v>
      </c>
    </row>
    <row r="17" spans="1:2" ht="30.75" customHeight="1">
      <c r="A17" s="29">
        <v>2</v>
      </c>
      <c r="B17" s="33" t="s">
        <v>780</v>
      </c>
    </row>
    <row r="18" spans="1:2" ht="30.75" customHeight="1">
      <c r="A18" s="30" t="s">
        <v>774</v>
      </c>
      <c r="B18" s="32" t="s">
        <v>370</v>
      </c>
    </row>
    <row r="19" spans="1:2" ht="30.75" customHeight="1">
      <c r="A19" s="30" t="s">
        <v>775</v>
      </c>
      <c r="B19" s="32" t="s">
        <v>371</v>
      </c>
    </row>
    <row r="20" spans="1:2" ht="30.75" customHeight="1">
      <c r="A20" s="30" t="s">
        <v>776</v>
      </c>
      <c r="B20" s="32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C0000"/>
  </sheetPr>
  <dimension ref="A1:C24"/>
  <sheetViews>
    <sheetView topLeftCell="A10" zoomScale="110" zoomScaleNormal="110" workbookViewId="0">
      <selection activeCell="A21" sqref="A21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4" customFormat="1" ht="16.5">
      <c r="A1" s="36" t="s">
        <v>821</v>
      </c>
    </row>
    <row r="2" spans="1:3" s="34" customFormat="1" ht="16.5">
      <c r="A2" s="35"/>
    </row>
    <row r="3" spans="1:3" s="34" customFormat="1" ht="16.5">
      <c r="A3" s="35" t="s">
        <v>786</v>
      </c>
      <c r="B3" s="41"/>
      <c r="C3" s="41"/>
    </row>
    <row r="4" spans="1:3" s="34" customFormat="1" ht="16.5">
      <c r="A4" s="35" t="s">
        <v>787</v>
      </c>
      <c r="B4" s="41"/>
      <c r="C4" s="41"/>
    </row>
    <row r="5" spans="1:3" s="34" customFormat="1" ht="16.5">
      <c r="A5" s="35"/>
      <c r="B5" s="35"/>
      <c r="C5" s="35"/>
    </row>
    <row r="6" spans="1:3" s="34" customFormat="1" ht="16.5">
      <c r="A6" s="43" t="s">
        <v>816</v>
      </c>
      <c r="B6" s="42"/>
      <c r="C6" s="42"/>
    </row>
    <row r="7" spans="1:3" s="34" customFormat="1" ht="17.25" thickBot="1">
      <c r="A7" s="43"/>
      <c r="B7" s="43"/>
      <c r="C7" s="42"/>
    </row>
    <row r="8" spans="1:3" s="24" customFormat="1" ht="16.5" thickBot="1">
      <c r="A8" s="70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70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71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C0000"/>
  </sheetPr>
  <dimension ref="A1:C378"/>
  <sheetViews>
    <sheetView workbookViewId="0">
      <selection activeCell="A8" sqref="A8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4" customFormat="1" ht="16.5">
      <c r="A1" s="35"/>
      <c r="B1" s="36" t="s">
        <v>822</v>
      </c>
    </row>
    <row r="2" spans="1:3" s="34" customFormat="1" ht="16.5">
      <c r="A2" s="35"/>
    </row>
    <row r="3" spans="1:3" s="34" customFormat="1" ht="16.5">
      <c r="A3" s="597" t="s">
        <v>786</v>
      </c>
      <c r="B3" s="597"/>
      <c r="C3" s="41"/>
    </row>
    <row r="4" spans="1:3" s="34" customFormat="1" ht="16.5">
      <c r="A4" s="597" t="s">
        <v>787</v>
      </c>
      <c r="B4" s="597"/>
      <c r="C4" s="41"/>
    </row>
    <row r="5" spans="1:3" s="34" customFormat="1" ht="16.5">
      <c r="A5" s="35"/>
      <c r="B5" s="35"/>
      <c r="C5" s="35"/>
    </row>
    <row r="6" spans="1:3" s="34" customFormat="1" ht="16.5">
      <c r="A6" s="598" t="s">
        <v>827</v>
      </c>
      <c r="B6" s="598"/>
      <c r="C6" s="42"/>
    </row>
    <row r="7" spans="1:3" s="34" customFormat="1" ht="16.5">
      <c r="A7" s="43"/>
      <c r="B7" s="43"/>
      <c r="C7" s="42"/>
    </row>
    <row r="8" spans="1:3" s="18" customFormat="1" ht="15.75">
      <c r="A8" s="75" t="s">
        <v>190</v>
      </c>
      <c r="B8" s="72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54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57">
        <v>4421</v>
      </c>
      <c r="B208" s="58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0C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6C0000"/>
  </sheetPr>
  <dimension ref="A1:C13"/>
  <sheetViews>
    <sheetView workbookViewId="0">
      <selection activeCell="A8" sqref="A8:B8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4" customFormat="1" ht="16.5">
      <c r="A1" s="35"/>
      <c r="B1" s="36" t="s">
        <v>825</v>
      </c>
    </row>
    <row r="2" spans="1:3" s="34" customFormat="1" ht="16.5">
      <c r="A2" s="35"/>
    </row>
    <row r="3" spans="1:3" s="34" customFormat="1" ht="16.5">
      <c r="A3" s="597" t="s">
        <v>786</v>
      </c>
      <c r="B3" s="597"/>
      <c r="C3" s="41"/>
    </row>
    <row r="4" spans="1:3" s="34" customFormat="1" ht="16.5">
      <c r="A4" s="597" t="s">
        <v>787</v>
      </c>
      <c r="B4" s="597"/>
      <c r="C4" s="41"/>
    </row>
    <row r="5" spans="1:3" s="34" customFormat="1" ht="16.5">
      <c r="A5" s="35"/>
      <c r="B5" s="35"/>
      <c r="C5" s="35"/>
    </row>
    <row r="6" spans="1:3" s="34" customFormat="1" ht="16.5">
      <c r="A6" s="598" t="s">
        <v>823</v>
      </c>
      <c r="B6" s="598"/>
      <c r="C6" s="42"/>
    </row>
    <row r="8" spans="1:3" ht="31.5" customHeight="1">
      <c r="A8" s="73" t="s">
        <v>190</v>
      </c>
      <c r="B8" s="73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4" customFormat="1" ht="16.5">
      <c r="A1" s="35"/>
      <c r="B1" s="36" t="s">
        <v>829</v>
      </c>
    </row>
    <row r="2" spans="1:4" s="34" customFormat="1" ht="16.5">
      <c r="A2" s="35"/>
    </row>
    <row r="3" spans="1:4" s="34" customFormat="1" ht="16.5">
      <c r="A3" s="597" t="s">
        <v>786</v>
      </c>
      <c r="B3" s="597"/>
      <c r="C3" s="41"/>
    </row>
    <row r="4" spans="1:4" s="34" customFormat="1" ht="16.5">
      <c r="A4" s="597" t="s">
        <v>787</v>
      </c>
      <c r="B4" s="597"/>
      <c r="C4" s="41"/>
    </row>
    <row r="5" spans="1:4" s="34" customFormat="1" ht="16.5">
      <c r="A5" s="35"/>
      <c r="B5" s="35"/>
      <c r="C5" s="35"/>
    </row>
    <row r="6" spans="1:4" s="34" customFormat="1" ht="16.5">
      <c r="A6" s="598" t="s">
        <v>823</v>
      </c>
      <c r="B6" s="598"/>
      <c r="C6" s="42"/>
    </row>
    <row r="7" spans="1:4" s="1" customFormat="1" ht="15"/>
    <row r="8" spans="1:4" s="8" customFormat="1" ht="30.75" customHeight="1">
      <c r="A8" s="74" t="s">
        <v>190</v>
      </c>
      <c r="B8" s="75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M21" sqref="M21"/>
    </sheetView>
  </sheetViews>
  <sheetFormatPr baseColWidth="10" defaultColWidth="10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20</vt:i4>
      </vt:variant>
    </vt:vector>
  </HeadingPairs>
  <TitlesOfParts>
    <vt:vector size="36" baseType="lpstr">
      <vt:lpstr>ÁRBOL DE PROBLEMAS</vt:lpstr>
      <vt:lpstr>ÁRBOL DE OBJETIVOS</vt:lpstr>
      <vt:lpstr>RESUMEN NARRATIVO </vt:lpstr>
      <vt:lpstr>MIR </vt:lpstr>
      <vt:lpstr>FICHA TECNICA DE INDICADORES</vt:lpstr>
      <vt:lpstr>CLAVE PRESUPUESTARIA</vt:lpstr>
      <vt:lpstr>POA 2025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Hoja1</vt:lpstr>
      <vt:lpstr>admtvo2016</vt:lpstr>
      <vt:lpstr>ADMINISTRATIVO!Área_de_impresión</vt:lpstr>
      <vt:lpstr>'FICHA TECNICA DE INDICADORES'!Área_de_impresión</vt:lpstr>
      <vt:lpstr>'FONDO FINANCIAMIENTO'!Área_de_impresión</vt:lpstr>
      <vt:lpstr>'FUENTE FINANCIAMIENTO'!Área_de_impresión</vt:lpstr>
      <vt:lpstr>FUNCIONAL!Área_de_impresión</vt:lpstr>
      <vt:lpstr>'MIR '!Área_de_impresión</vt:lpstr>
      <vt:lpstr>'OBJETO GASTO'!Área_de_impresión</vt:lpstr>
      <vt:lpstr>'POA 2025'!Área_de_impresión</vt:lpstr>
      <vt:lpstr>PROGRAMÁTICO!Área_de_impresión</vt:lpstr>
      <vt:lpstr>'REGIÓN GEOGRÁFICA 2024'!Área_de_impresión</vt:lpstr>
      <vt:lpstr>'RESUMEN NARRATIVO '!Área_de_impresión</vt:lpstr>
      <vt:lpstr>'TIPO DE GASTO'!Área_de_impresión</vt:lpstr>
      <vt:lpstr>COG</vt:lpstr>
      <vt:lpstr>funcional</vt:lpstr>
      <vt:lpstr>ADMINISTRATIVO!Títulos_a_imprimir</vt:lpstr>
      <vt:lpstr>'CLAVE PRESUPUESTARIA'!Títulos_a_imprimir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Areli</cp:lastModifiedBy>
  <cp:lastPrinted>2024-07-15T18:55:39Z</cp:lastPrinted>
  <dcterms:created xsi:type="dcterms:W3CDTF">2016-09-28T17:12:24Z</dcterms:created>
  <dcterms:modified xsi:type="dcterms:W3CDTF">2025-04-10T19:26:44Z</dcterms:modified>
</cp:coreProperties>
</file>